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filterPrivacy="1" codeName="ThisWorkbook"/>
  <bookViews>
    <workbookView xWindow="6180" yWindow="456" windowWidth="27420" windowHeight="20556" activeTab="1" xr2:uid="{00000000-000D-0000-FFFF-FFFF00000000}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5" l="1"/>
  <c r="B29" i="1"/>
  <c r="A12" i="5"/>
  <c r="D82" i="5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A10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2" i="5"/>
  <c r="B83" i="5"/>
  <c r="B80" i="5"/>
  <c r="B81" i="5"/>
  <c r="A12" i="6"/>
  <c r="E1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A1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2" i="6"/>
  <c r="B83" i="6"/>
  <c r="B80" i="6"/>
  <c r="B81" i="6"/>
  <c r="E1" i="2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B86" i="6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xr16:uid="{00000000-0015-0000-FFFF-FFFF01000000}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xr16:uid="{00000000-0015-0000-FFFF-FFFF03000000}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<sst xmlns="http://schemas.openxmlformats.org/spreadsheetml/2006/main" count="297" uniqueCount="100">
  <si>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</si>
  <si>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</si>
  <si>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</si>
  <si>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</si>
  <si>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</si>
  <si>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</si>
  <si>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</si>
  <si>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</si>
  <si>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</si>
  <si>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</si>
  <si>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</si>
  <si>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</si>
  <si>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</si>
  <si>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</si>
  <si>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</si>
  <si>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</si>
  <si>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</si>
  <si>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</si>
  <si>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</si>
  <si>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</si>
  <si>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</si>
  <si>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</si>
  <si>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</si>
  <si>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</si>
  <si>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</si>
  <si>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</si>
  <si>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</si>
  <si>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</si>
  <si>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</si>
  <si>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</si>
  <si>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</si>
  <si>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</si>
  <si>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</si>
  <si>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</si>
  <si>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</si>
  <si>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</si>
  <si>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</si>
  <si>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</si>
  <si>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</si>
  <si>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</si>
  <si>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</si>
  <si>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</si>
  <si>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</si>
  <si>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</si>
  <si>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</si>
  <si>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</si>
  <si>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</si>
  <si>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</si>
  <si>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</si>
  <si>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</si>
  <si>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</si>
  <si>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</si>
  <si>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</si>
  <si>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</si>
  <si>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</si>
  <si>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</si>
  <si>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</si>
  <si>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</si>
  <si>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</si>
  <si>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</si>
  <si>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</si>
  <si>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</si>
  <si>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</si>
  <si>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</si>
  <si>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</si>
  <si>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</si>
  <si>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</si>
  <si>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</si>
  <si>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</si>
  <si>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</si>
  <si>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</si>
  <si>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</si>
  <si>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</si>
  <si>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</si>
  <si>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</si>
  <si>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</si>
  <si>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</si>
  <si>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</si>
  <si>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</si>
  <si>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</si>
  <si>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</si>
  <si>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</si>
  <si>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</si>
  <si>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</si>
  <si>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</si>
  <si>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</si>
  <si>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</si>
  <si>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</si>
  <si>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</si>
  <si>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</si>
  <si>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</si>
  <si>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Band 7</t>
    <phoneticPr fontId="3" type="noConversion"/>
  </si>
  <si>
    <t>Umi</t>
    <phoneticPr fontId="3" type="noConversion"/>
  </si>
  <si>
    <t xml:space="preserve">Handset </t>
    <phoneticPr fontId="3" type="noConversion"/>
  </si>
  <si>
    <t>PCTEST</t>
  </si>
  <si>
    <t>San Jose CA</t>
  </si>
  <si>
    <t>R&amp;S CMW500</t>
  </si>
  <si>
    <t>Base 3.5.136, LTE 3.5.52</t>
  </si>
  <si>
    <t>Spirent VR5s</t>
  </si>
  <si>
    <t>3.40.012.2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</si>
</sst>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1" xr16:uid="{00000000-0016-0000-03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2" xr16:uid="{00000000-0016-0000-05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3" xr16:uid="{00000000-0016-0000-0600-00000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opLeftCell="A4" workbookViewId="0">
      <selection activeCell="A10" sqref="A10"/>
    </sheetView>
  </sheetViews>
  <sheetFormatPr defaultColWidth="8.6640625" defaultRowHeight="14.4"/>
  <cols>
    <col min="1" max="1" width="37.109375" bestFit="1" customWidth="1"/>
    <col min="2" max="2" width="62.6640625" customWidth="1"/>
  </cols>
  <sheetData>
    <row r="1" spans="1:2" ht="28.8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7.6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workbookViewId="0"/>
  </sheetViews>
  <sheetFormatPr defaultColWidth="8.6640625" defaultRowHeight="14.4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91</v>
      </c>
    </row>
    <row r="3" spans="1:2" ht="28.8">
      <c r="A3" s="32" t="s">
        <v>69</v>
      </c>
      <c r="B3" s="48">
        <v>10</v>
      </c>
    </row>
    <row r="4" spans="1:2">
      <c r="A4" s="32" t="s">
        <v>15</v>
      </c>
      <c r="B4" s="34">
        <v>3100</v>
      </c>
    </row>
    <row r="5" spans="1:2">
      <c r="A5" s="32" t="s">
        <v>16</v>
      </c>
      <c r="B5" s="34">
        <v>21100</v>
      </c>
    </row>
    <row r="6" spans="1:2">
      <c r="A6" s="24" t="s">
        <v>17</v>
      </c>
      <c r="B6" s="35"/>
    </row>
    <row r="7" spans="1:2" ht="28.8">
      <c r="A7" s="32" t="s">
        <v>61</v>
      </c>
      <c r="B7" s="48" t="s">
        <v>92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.8">
      <c r="A10" s="32" t="s">
        <v>62</v>
      </c>
      <c r="B10" s="33" t="s">
        <v>93</v>
      </c>
    </row>
    <row r="11" spans="1:2" ht="42.6">
      <c r="A11" s="32" t="s">
        <v>63</v>
      </c>
      <c r="B11" s="33"/>
    </row>
    <row r="12" spans="1:2">
      <c r="A12" s="36" t="s">
        <v>55</v>
      </c>
      <c r="B12" s="33"/>
    </row>
    <row r="13" spans="1:2" ht="28.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7.6">
      <c r="A16" s="50" t="s">
        <v>49</v>
      </c>
      <c r="B16" s="32" t="s">
        <v>78</v>
      </c>
    </row>
    <row r="17" spans="1:4" ht="28.8">
      <c r="A17" s="50"/>
      <c r="B17" s="32" t="s">
        <v>59</v>
      </c>
    </row>
    <row r="18" spans="1:4" ht="43.2">
      <c r="A18" s="32" t="s">
        <v>51</v>
      </c>
      <c r="B18" s="32" t="s">
        <v>64</v>
      </c>
      <c r="C18" s="49"/>
    </row>
    <row r="19" spans="1:4">
      <c r="A19" s="24" t="s">
        <v>10</v>
      </c>
      <c r="B19" s="35"/>
      <c r="C19" s="49"/>
    </row>
    <row r="20" spans="1:4">
      <c r="A20" s="32" t="s">
        <v>11</v>
      </c>
      <c r="B20" s="33" t="s">
        <v>94</v>
      </c>
    </row>
    <row r="21" spans="1:4">
      <c r="A21" s="32" t="s">
        <v>13</v>
      </c>
      <c r="B21" s="33" t="s">
        <v>95</v>
      </c>
    </row>
    <row r="22" spans="1:4" ht="31.2">
      <c r="A22" s="32" t="s">
        <v>65</v>
      </c>
      <c r="B22" s="33">
        <v>8</v>
      </c>
    </row>
    <row r="23" spans="1:4">
      <c r="A23" s="32" t="s">
        <v>20</v>
      </c>
      <c r="B23" t="s">
        <v>96</v>
      </c>
    </row>
    <row r="24" spans="1:4">
      <c r="A24" s="32" t="s">
        <v>21</v>
      </c>
      <c r="B24" t="s">
        <v>97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3.2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98</v>
      </c>
    </row>
    <row r="32" spans="1:4">
      <c r="A32" s="32" t="s">
        <v>25</v>
      </c>
      <c r="B32" t="s">
        <v>99</v>
      </c>
    </row>
    <row r="33" spans="1:2">
      <c r="A33" s="38"/>
      <c r="B33" s="37"/>
    </row>
    <row r="34" spans="1:2">
      <c r="A34" s="37"/>
      <c r="B34" s="37"/>
    </row>
    <row r="35" spans="1:2" ht="72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 xr:uid="{00000000-0002-0000-0100-000000000000}">
      <formula1>"Handset, LME, LEE tablet, LEE laptop"</formula1>
    </dataValidation>
    <dataValidation type="list" allowBlank="1" showInputMessage="1" showErrorMessage="1" sqref="B27" xr:uid="{00000000-0002-0000-0100-000001000000}">
      <formula1>"TM3, TM2"</formula1>
    </dataValidation>
    <dataValidation type="list" allowBlank="1" showInputMessage="1" showErrorMessage="1" sqref="B28" xr:uid="{00000000-0002-0000-0100-000002000000}">
      <formula1>"Noise Limited, SIR Control"</formula1>
    </dataValidation>
    <dataValidation type="list" allowBlank="1" showInputMessage="1" showErrorMessage="1" sqref="B29" xr:uid="{00000000-0002-0000-0100-000003000000}">
      <formula1>"35.424, 29.512"</formula1>
    </dataValidation>
    <dataValidation type="list" allowBlank="1" showInputMessage="1" showErrorMessage="1" sqref="B3" xr:uid="{00000000-0002-0000-0100-000004000000}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topLeftCell="A16" workbookViewId="0">
      <selection activeCell="B4" sqref="B4:C4"/>
    </sheetView>
  </sheetViews>
  <sheetFormatPr defaultColWidth="10.6640625" defaultRowHeight="14.4"/>
  <cols>
    <col min="1" max="1" width="14.33203125" customWidth="1"/>
  </cols>
  <sheetData>
    <row r="1" spans="1:25" ht="15" customHeight="1">
      <c r="A1" s="14" t="s">
        <v>33</v>
      </c>
      <c r="B1" s="57" t="s">
        <v>73</v>
      </c>
      <c r="C1" s="57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.8">
      <c r="A3" s="2" t="s">
        <v>52</v>
      </c>
      <c r="B3" s="56">
        <v>0</v>
      </c>
      <c r="C3" s="56"/>
      <c r="D3" s="56">
        <v>30</v>
      </c>
      <c r="E3" s="56"/>
      <c r="F3" s="56">
        <v>60</v>
      </c>
      <c r="G3" s="56"/>
      <c r="H3" s="56">
        <v>90</v>
      </c>
      <c r="I3" s="56"/>
      <c r="J3" s="56">
        <v>120</v>
      </c>
      <c r="K3" s="56"/>
      <c r="L3" s="56">
        <v>150</v>
      </c>
      <c r="M3" s="56"/>
      <c r="N3" s="56">
        <v>180</v>
      </c>
      <c r="O3" s="56"/>
      <c r="P3" s="56">
        <v>210</v>
      </c>
      <c r="Q3" s="56"/>
      <c r="R3" s="56">
        <v>240</v>
      </c>
      <c r="S3" s="56"/>
      <c r="T3" s="56">
        <v>270</v>
      </c>
      <c r="U3" s="56"/>
      <c r="V3" s="56">
        <v>300</v>
      </c>
      <c r="W3" s="56"/>
      <c r="X3" s="56">
        <v>330</v>
      </c>
      <c r="Y3" s="56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-94.253460207612449</v>
      </c>
      <c r="C4" s="51"/>
      <c r="D4" s="51">
        <f ca="1">'Ori1-Raw Data'!D80:E80</f>
        <v>-93.407199100112493</v>
      </c>
      <c r="E4" s="51"/>
      <c r="F4" s="51">
        <f ca="1">'Ori1-Raw Data'!F80:G80</f>
        <v>-93.365035529214637</v>
      </c>
      <c r="G4" s="51"/>
      <c r="H4" s="51">
        <f ca="1">'Ori1-Raw Data'!H80:I80</f>
        <v>-94.280219624713439</v>
      </c>
      <c r="I4" s="51"/>
      <c r="J4" s="51">
        <f ca="1">'Ori1-Raw Data'!J80:K80</f>
        <v>-94.463907571419057</v>
      </c>
      <c r="K4" s="51"/>
      <c r="L4" s="51">
        <f ca="1">'Ori1-Raw Data'!L80:M80</f>
        <v>-95.326431535269705</v>
      </c>
      <c r="M4" s="51"/>
      <c r="N4" s="51">
        <f ca="1">'Ori1-Raw Data'!N80:O80</f>
        <v>-95.927172282089757</v>
      </c>
      <c r="O4" s="51"/>
      <c r="P4" s="51">
        <f ca="1">'Ori1-Raw Data'!P80:Q80</f>
        <v>-95.67240893596643</v>
      </c>
      <c r="Q4" s="51"/>
      <c r="R4" s="51">
        <f ca="1">'Ori1-Raw Data'!R80:S80</f>
        <v>-95.684032802701395</v>
      </c>
      <c r="S4" s="51"/>
      <c r="T4" s="51">
        <f ca="1">'Ori1-Raw Data'!T80:U80</f>
        <v>-95.086338582677158</v>
      </c>
      <c r="U4" s="51"/>
      <c r="V4" s="51">
        <f ca="1">'Ori1-Raw Data'!V80:W80</f>
        <v>-94.362928481949666</v>
      </c>
      <c r="W4" s="51"/>
      <c r="X4" s="51">
        <f ca="1">'Ori1-Raw Data'!X80:Y80</f>
        <v>-94.64204841029408</v>
      </c>
      <c r="Y4" s="51"/>
    </row>
    <row r="5" spans="1:25" ht="43.2">
      <c r="A5" s="25" t="str">
        <f>CONCATENATE("95% TP Outage Level ",'General Info'!$D$28)</f>
        <v>95% TP Outage Level [dBm / 15kHz]</v>
      </c>
      <c r="B5" s="51">
        <f ca="1">'Ori1-Raw Data'!B82:C82</f>
        <v>-92.291820987654319</v>
      </c>
      <c r="C5" s="51"/>
      <c r="D5" s="51">
        <f ca="1">'Ori1-Raw Data'!D82:E82</f>
        <v>-91.487718911774422</v>
      </c>
      <c r="E5" s="51"/>
      <c r="F5" s="51">
        <f ca="1">'Ori1-Raw Data'!F82:G82</f>
        <v>-91.344779074614422</v>
      </c>
      <c r="G5" s="51"/>
      <c r="H5" s="51">
        <f ca="1">'Ori1-Raw Data'!H82:I82</f>
        <v>-92.318549038616894</v>
      </c>
      <c r="I5" s="51"/>
      <c r="J5" s="51">
        <f ca="1">'Ori1-Raw Data'!J82:K82</f>
        <v>-92.562028047464935</v>
      </c>
      <c r="K5" s="51"/>
      <c r="L5" s="51">
        <f ca="1">'Ori1-Raw Data'!L82:M82</f>
        <v>-93.431327311996867</v>
      </c>
      <c r="M5" s="51"/>
      <c r="N5" s="51">
        <f ca="1">'Ori1-Raw Data'!N82:O82</f>
        <v>-93.924670165980984</v>
      </c>
      <c r="O5" s="51"/>
      <c r="P5" s="51">
        <f ca="1">'Ori1-Raw Data'!P82:Q82</f>
        <v>-93.641699273337053</v>
      </c>
      <c r="Q5" s="51"/>
      <c r="R5" s="51">
        <f ca="1">'Ori1-Raw Data'!R82:S82</f>
        <v>-93.611904561875164</v>
      </c>
      <c r="S5" s="51"/>
      <c r="T5" s="51">
        <f ca="1">'Ori1-Raw Data'!T82:U82</f>
        <v>-93.046078219533285</v>
      </c>
      <c r="U5" s="51"/>
      <c r="V5" s="51">
        <f ca="1">'Ori1-Raw Data'!V82:W82</f>
        <v>-92.321938620480097</v>
      </c>
      <c r="W5" s="51"/>
      <c r="X5" s="51">
        <f ca="1">'Ori1-Raw Data'!X82:Y82</f>
        <v>-92.717532467532479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-94.781458986380869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-92.797304139447448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7" t="s">
        <v>46</v>
      </c>
      <c r="C15" s="57"/>
      <c r="D15" s="57"/>
      <c r="E15" s="5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.8">
      <c r="A17" s="2" t="s">
        <v>52</v>
      </c>
      <c r="B17" s="56">
        <v>0</v>
      </c>
      <c r="C17" s="56"/>
      <c r="D17" s="56">
        <v>30</v>
      </c>
      <c r="E17" s="56"/>
      <c r="F17" s="56">
        <v>60</v>
      </c>
      <c r="G17" s="56"/>
      <c r="H17" s="56">
        <v>90</v>
      </c>
      <c r="I17" s="56"/>
      <c r="J17" s="56">
        <v>120</v>
      </c>
      <c r="K17" s="56"/>
      <c r="L17" s="56">
        <v>150</v>
      </c>
      <c r="M17" s="56"/>
      <c r="N17" s="56">
        <v>180</v>
      </c>
      <c r="O17" s="56"/>
      <c r="P17" s="56">
        <v>210</v>
      </c>
      <c r="Q17" s="56"/>
      <c r="R17" s="56">
        <v>240</v>
      </c>
      <c r="S17" s="56"/>
      <c r="T17" s="56">
        <v>270</v>
      </c>
      <c r="U17" s="56"/>
      <c r="V17" s="56">
        <v>300</v>
      </c>
      <c r="W17" s="56"/>
      <c r="X17" s="56">
        <v>330</v>
      </c>
      <c r="Y17" s="56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-96.515496410436</v>
      </c>
      <c r="C18" s="51"/>
      <c r="D18" s="51">
        <f ca="1">'Ori2-Raw Data'!D80:E80</f>
        <v>-95.772056666862213</v>
      </c>
      <c r="E18" s="51"/>
      <c r="F18" s="51">
        <f ca="1">'Ori2-Raw Data'!F80:G80</f>
        <v>-95.13186733434938</v>
      </c>
      <c r="G18" s="51"/>
      <c r="H18" s="51">
        <f ca="1">'Ori2-Raw Data'!H80:I80</f>
        <v>-94.915229639747309</v>
      </c>
      <c r="I18" s="51"/>
      <c r="J18" s="51">
        <f ca="1">'Ori2-Raw Data'!J80:K80</f>
        <v>-95.080830824499714</v>
      </c>
      <c r="K18" s="51"/>
      <c r="L18" s="51">
        <f ca="1">'Ori2-Raw Data'!L80:M80</f>
        <v>-96.716732312180895</v>
      </c>
      <c r="M18" s="51"/>
      <c r="N18" s="51">
        <f ca="1">'Ori2-Raw Data'!N80:O80</f>
        <v>-97.357668535746143</v>
      </c>
      <c r="O18" s="51"/>
      <c r="P18" s="51">
        <f ca="1">'Ori2-Raw Data'!P80:Q80</f>
        <v>-97.03989891445076</v>
      </c>
      <c r="Q18" s="51"/>
      <c r="R18" s="51">
        <f ca="1">'Ori2-Raw Data'!R80:S80</f>
        <v>-97.289615585319183</v>
      </c>
      <c r="S18" s="51"/>
      <c r="T18" s="51">
        <f ca="1">'Ori2-Raw Data'!T80:U80</f>
        <v>-96.520878700136393</v>
      </c>
      <c r="U18" s="51"/>
      <c r="V18" s="51">
        <f ca="1">'Ori2-Raw Data'!V80:W80</f>
        <v>-96.11743580535105</v>
      </c>
      <c r="W18" s="51"/>
      <c r="X18" s="51">
        <f ca="1">'Ori2-Raw Data'!X80:Y80</f>
        <v>-96.00147918320225</v>
      </c>
      <c r="Y18" s="51"/>
    </row>
    <row r="19" spans="1:25" ht="43.2">
      <c r="A19" s="25" t="str">
        <f>CONCATENATE("95% TP Outage Level ",'General Info'!$D$28)</f>
        <v>95% TP Outage Level [dBm / 15kHz]</v>
      </c>
      <c r="B19" s="51">
        <f ca="1">'Ori2-Raw Data'!B82:C82</f>
        <v>-94.70738298067235</v>
      </c>
      <c r="C19" s="51"/>
      <c r="D19" s="51">
        <f ca="1">'Ori2-Raw Data'!D82:E82</f>
        <v>-93.8211289092296</v>
      </c>
      <c r="E19" s="51"/>
      <c r="F19" s="51">
        <f ca="1">'Ori2-Raw Data'!F82:G82</f>
        <v>-93.092994471491039</v>
      </c>
      <c r="G19" s="51"/>
      <c r="H19" s="51">
        <f ca="1">'Ori2-Raw Data'!H82:I82</f>
        <v>-93.079337401918053</v>
      </c>
      <c r="I19" s="51"/>
      <c r="J19" s="51">
        <f ca="1">'Ori2-Raw Data'!J82:K82</f>
        <v>-93.067558299039774</v>
      </c>
      <c r="K19" s="51"/>
      <c r="L19" s="51">
        <f ca="1">'Ori2-Raw Data'!L82:M82</f>
        <v>-94.637005649717509</v>
      </c>
      <c r="M19" s="51"/>
      <c r="N19" s="51">
        <f ca="1">'Ori2-Raw Data'!N82:O82</f>
        <v>-95.359196439311916</v>
      </c>
      <c r="O19" s="51"/>
      <c r="P19" s="51">
        <f ca="1">'Ori2-Raw Data'!P82:Q82</f>
        <v>-95.054513571210748</v>
      </c>
      <c r="Q19" s="51"/>
      <c r="R19" s="51">
        <f ca="1">'Ori2-Raw Data'!R82:S82</f>
        <v>-95.30936349289847</v>
      </c>
      <c r="S19" s="51"/>
      <c r="T19" s="51">
        <f ca="1">'Ori2-Raw Data'!T82:U82</f>
        <v>-94.578574831552444</v>
      </c>
      <c r="U19" s="51"/>
      <c r="V19" s="51">
        <f ca="1">'Ori2-Raw Data'!V82:W82</f>
        <v>-94.041738164933889</v>
      </c>
      <c r="W19" s="51"/>
      <c r="X19" s="51">
        <f ca="1">'Ori2-Raw Data'!X82:Y82</f>
        <v>-94.164997009569376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-96.280228699460636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-94.316393579165634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7" t="s">
        <v>47</v>
      </c>
      <c r="C29" s="57"/>
      <c r="D29" s="57"/>
      <c r="E29" s="5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.8">
      <c r="A31" s="2" t="s">
        <v>52</v>
      </c>
      <c r="B31" s="56">
        <v>0</v>
      </c>
      <c r="C31" s="56"/>
      <c r="D31" s="56">
        <v>30</v>
      </c>
      <c r="E31" s="56"/>
      <c r="F31" s="56">
        <v>60</v>
      </c>
      <c r="G31" s="56"/>
      <c r="H31" s="56">
        <v>90</v>
      </c>
      <c r="I31" s="56"/>
      <c r="J31" s="56">
        <v>120</v>
      </c>
      <c r="K31" s="56"/>
      <c r="L31" s="56">
        <v>150</v>
      </c>
      <c r="M31" s="56"/>
      <c r="N31" s="56">
        <v>180</v>
      </c>
      <c r="O31" s="56"/>
      <c r="P31" s="56">
        <v>210</v>
      </c>
      <c r="Q31" s="56"/>
      <c r="R31" s="56">
        <v>240</v>
      </c>
      <c r="S31" s="56"/>
      <c r="T31" s="56">
        <v>270</v>
      </c>
      <c r="U31" s="56"/>
      <c r="V31" s="56">
        <v>300</v>
      </c>
      <c r="W31" s="56"/>
      <c r="X31" s="56">
        <v>330</v>
      </c>
      <c r="Y31" s="56"/>
    </row>
    <row r="32" spans="1:25" ht="43.2">
      <c r="A32" s="25" t="str">
        <f>CONCATENATE("70% TP Outage Level ",'General Info'!$D$28)</f>
        <v>70% TP Outage Level [dBm / 15kHz]</v>
      </c>
      <c r="B32" s="51">
        <f ca="1">'Ori3-Raw Data'!B80:C80</f>
        <v>-92.428414520292165</v>
      </c>
      <c r="C32" s="51"/>
      <c r="D32" s="51">
        <f ca="1">'Ori3-Raw Data'!D80:E80</f>
        <v>-92.589570825577439</v>
      </c>
      <c r="E32" s="51"/>
      <c r="F32" s="51">
        <f ca="1">'Ori3-Raw Data'!F80:G80</f>
        <v>-92.784111610395925</v>
      </c>
      <c r="G32" s="51"/>
      <c r="H32" s="51">
        <f ca="1">'Ori3-Raw Data'!H80:I80</f>
        <v>-93.998188299924024</v>
      </c>
      <c r="I32" s="51"/>
      <c r="J32" s="51">
        <f ca="1">'Ori3-Raw Data'!J80:K80</f>
        <v>-93.644627640380818</v>
      </c>
      <c r="K32" s="51"/>
      <c r="L32" s="51">
        <f ca="1">'Ori3-Raw Data'!L80:M80</f>
        <v>-94.143370702740128</v>
      </c>
      <c r="M32" s="51"/>
      <c r="N32" s="51">
        <f ca="1">'Ori3-Raw Data'!N80:O80</f>
        <v>-95.230954290296722</v>
      </c>
      <c r="O32" s="51"/>
      <c r="P32" s="51">
        <f ca="1">'Ori3-Raw Data'!P80:Q80</f>
        <v>-94.452380282878266</v>
      </c>
      <c r="Q32" s="51"/>
      <c r="R32" s="51">
        <f ca="1">'Ori3-Raw Data'!R80:S80</f>
        <v>-95.015213575190174</v>
      </c>
      <c r="S32" s="51"/>
      <c r="T32" s="51">
        <f ca="1">'Ori3-Raw Data'!T80:U80</f>
        <v>-94.358275113015907</v>
      </c>
      <c r="U32" s="51"/>
      <c r="V32" s="51">
        <f ca="1">'Ori3-Raw Data'!V80:W80</f>
        <v>-93.412823075824647</v>
      </c>
      <c r="W32" s="51"/>
      <c r="X32" s="51">
        <f ca="1">'Ori3-Raw Data'!X80:Y80</f>
        <v>-92.728233075909813</v>
      </c>
      <c r="Y32" s="51"/>
    </row>
    <row r="33" spans="1:25" ht="43.2">
      <c r="A33" s="25" t="str">
        <f>CONCATENATE("95% TP Outage Level ",'General Info'!$D$28)</f>
        <v>95% TP Outage Level [dBm / 15kHz]</v>
      </c>
      <c r="B33" s="51">
        <f ca="1">'Ori3-Raw Data'!B82:C82</f>
        <v>-90.575204998047639</v>
      </c>
      <c r="C33" s="51"/>
      <c r="D33" s="51">
        <f ca="1">'Ori3-Raw Data'!D82:E82</f>
        <v>-90.711492178098666</v>
      </c>
      <c r="E33" s="51"/>
      <c r="F33" s="51">
        <f ca="1">'Ori3-Raw Data'!F82:G82</f>
        <v>-90.913653690654954</v>
      </c>
      <c r="G33" s="51"/>
      <c r="H33" s="51">
        <f ca="1">'Ori3-Raw Data'!H82:I82</f>
        <v>-92.258032282859332</v>
      </c>
      <c r="I33" s="51"/>
      <c r="J33" s="51">
        <f ca="1">'Ori3-Raw Data'!J82:K82</f>
        <v>-91.64953735946672</v>
      </c>
      <c r="K33" s="51"/>
      <c r="L33" s="51">
        <f ca="1">'Ori3-Raw Data'!L82:M82</f>
        <v>-92.175264618230401</v>
      </c>
      <c r="M33" s="51"/>
      <c r="N33" s="51">
        <f ca="1">'Ori3-Raw Data'!N82:O82</f>
        <v>-93.19289398280803</v>
      </c>
      <c r="O33" s="51"/>
      <c r="P33" s="51">
        <f ca="1">'Ori3-Raw Data'!P82:Q82</f>
        <v>-92.535160289555336</v>
      </c>
      <c r="Q33" s="51"/>
      <c r="R33" s="51">
        <f ca="1">'Ori3-Raw Data'!R82:S82</f>
        <v>-93.06026191937795</v>
      </c>
      <c r="S33" s="51"/>
      <c r="T33" s="51">
        <f ca="1">'Ori3-Raw Data'!T82:U82</f>
        <v>-92.422428966557703</v>
      </c>
      <c r="U33" s="51"/>
      <c r="V33" s="51">
        <f ca="1">'Ori3-Raw Data'!V82:W82</f>
        <v>-91.600522498635272</v>
      </c>
      <c r="W33" s="51"/>
      <c r="X33" s="51">
        <f ca="1">'Ori3-Raw Data'!X82:Y82</f>
        <v>-90.815795230802877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-93.828719608737444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-91.914668309313669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8" t="s">
        <v>58</v>
      </c>
      <c r="C43" s="58"/>
      <c r="D43" s="58"/>
      <c r="E43" s="58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-95.082268150155485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-93.124628965670823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7" t="s">
        <v>48</v>
      </c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.8">
      <c r="A50" s="2" t="s">
        <v>52</v>
      </c>
      <c r="B50" s="56">
        <v>0</v>
      </c>
      <c r="C50" s="56"/>
      <c r="D50" s="56">
        <v>30</v>
      </c>
      <c r="E50" s="56"/>
      <c r="F50" s="56">
        <v>60</v>
      </c>
      <c r="G50" s="56"/>
      <c r="H50" s="56">
        <v>90</v>
      </c>
      <c r="I50" s="56"/>
      <c r="J50" s="56">
        <v>120</v>
      </c>
      <c r="K50" s="56"/>
      <c r="L50" s="56">
        <v>150</v>
      </c>
      <c r="M50" s="56"/>
      <c r="N50" s="56">
        <v>180</v>
      </c>
      <c r="O50" s="56"/>
      <c r="P50" s="56">
        <v>210</v>
      </c>
      <c r="Q50" s="56"/>
      <c r="R50" s="56">
        <v>240</v>
      </c>
      <c r="S50" s="56"/>
      <c r="T50" s="56">
        <v>270</v>
      </c>
      <c r="U50" s="56"/>
      <c r="V50" s="56">
        <v>300</v>
      </c>
      <c r="W50" s="56"/>
      <c r="X50" s="56">
        <v>330</v>
      </c>
      <c r="Y50" s="56"/>
    </row>
    <row r="51" spans="1:25" ht="43.2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2" t="str">
        <f ca="1">'Ori4-Raw Data'!X80:Y80</f>
        <v>N/A</v>
      </c>
      <c r="Y51" s="53"/>
    </row>
    <row r="52" spans="1:25" ht="43.2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4" t="str">
        <f ca="1">'Ori4-Raw Data'!F82:G82</f>
        <v>N/A</v>
      </c>
      <c r="G52" s="54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Y381"/>
  <sheetViews>
    <sheetView topLeftCell="A43" zoomScale="85" zoomScaleNormal="85" workbookViewId="0">
      <selection activeCell="S33" sqref="S33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.8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35.4161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35.42</v>
      </c>
      <c r="H10" s="20">
        <v>-83</v>
      </c>
      <c r="I10" s="20">
        <v>35.42</v>
      </c>
      <c r="J10" s="20">
        <v>-83</v>
      </c>
      <c r="K10" s="20">
        <v>35.423999999999999</v>
      </c>
      <c r="L10" s="20">
        <v>-83</v>
      </c>
      <c r="M10" s="20">
        <v>35.42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35.42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35.4161</v>
      </c>
      <c r="R11" s="20">
        <v>-84</v>
      </c>
      <c r="S11" s="20">
        <v>35.42</v>
      </c>
      <c r="T11" s="20">
        <v>-84</v>
      </c>
      <c r="U11" s="20">
        <v>35.423999999999999</v>
      </c>
      <c r="V11" s="20">
        <v>-84</v>
      </c>
      <c r="W11" s="20">
        <v>35.423999999999999</v>
      </c>
      <c r="X11" s="20">
        <v>-84</v>
      </c>
      <c r="Y11" s="20">
        <v>35.423999999999999</v>
      </c>
    </row>
    <row r="12" spans="1:25">
      <c r="A12" s="1">
        <f>0.95*'General Info'!B29</f>
        <v>33.652799999999999</v>
      </c>
      <c r="B12" s="20">
        <v>-85</v>
      </c>
      <c r="C12" s="20">
        <v>35.423999999999999</v>
      </c>
      <c r="D12" s="20">
        <v>-85</v>
      </c>
      <c r="E12" s="20">
        <v>35.423999999999999</v>
      </c>
      <c r="F12" s="20">
        <v>-85</v>
      </c>
      <c r="G12" s="20">
        <v>35.423999999999999</v>
      </c>
      <c r="H12" s="20">
        <v>-85</v>
      </c>
      <c r="I12" s="20">
        <v>35.42</v>
      </c>
      <c r="J12" s="20">
        <v>-85</v>
      </c>
      <c r="K12" s="20">
        <v>35.423999999999999</v>
      </c>
      <c r="L12" s="20">
        <v>-85</v>
      </c>
      <c r="M12" s="20">
        <v>35.42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35.423999999999999</v>
      </c>
      <c r="T12" s="20">
        <v>-85</v>
      </c>
      <c r="U12" s="20">
        <v>35.423999999999999</v>
      </c>
      <c r="V12" s="20">
        <v>-85</v>
      </c>
      <c r="W12" s="20">
        <v>35.423999999999999</v>
      </c>
      <c r="X12" s="20">
        <v>-85</v>
      </c>
      <c r="Y12" s="20">
        <v>35.42</v>
      </c>
    </row>
    <row r="13" spans="1:25">
      <c r="B13" s="20">
        <v>-86</v>
      </c>
      <c r="C13" s="20">
        <v>35.423999999999999</v>
      </c>
      <c r="D13" s="20">
        <v>-86</v>
      </c>
      <c r="E13" s="20">
        <v>35.423999999999999</v>
      </c>
      <c r="F13" s="20">
        <v>-86</v>
      </c>
      <c r="G13" s="20">
        <v>35.423999999999999</v>
      </c>
      <c r="H13" s="20">
        <v>-86</v>
      </c>
      <c r="I13" s="20">
        <v>35.423999999999999</v>
      </c>
      <c r="J13" s="20">
        <v>-86</v>
      </c>
      <c r="K13" s="20">
        <v>35.423999999999999</v>
      </c>
      <c r="L13" s="20">
        <v>-86</v>
      </c>
      <c r="M13" s="20">
        <v>35.42</v>
      </c>
      <c r="N13" s="20">
        <v>-86</v>
      </c>
      <c r="O13" s="20">
        <v>35.423999999999999</v>
      </c>
      <c r="P13" s="20">
        <v>-86</v>
      </c>
      <c r="Q13" s="20">
        <v>35.423999999999999</v>
      </c>
      <c r="R13" s="20">
        <v>-86</v>
      </c>
      <c r="S13" s="20">
        <v>35.423999999999999</v>
      </c>
      <c r="T13" s="20">
        <v>-86</v>
      </c>
      <c r="U13" s="20">
        <v>35.423999999999999</v>
      </c>
      <c r="V13" s="20">
        <v>-86</v>
      </c>
      <c r="W13" s="20">
        <v>35.423999999999999</v>
      </c>
      <c r="X13" s="20">
        <v>-86</v>
      </c>
      <c r="Y13" s="20">
        <v>35.423999999999999</v>
      </c>
    </row>
    <row r="14" spans="1:25">
      <c r="B14" s="20">
        <v>-87</v>
      </c>
      <c r="C14" s="20">
        <v>35.423999999999999</v>
      </c>
      <c r="D14" s="20">
        <v>-87</v>
      </c>
      <c r="E14" s="20">
        <v>35.423999999999999</v>
      </c>
      <c r="F14" s="20">
        <v>-87</v>
      </c>
      <c r="G14" s="20">
        <v>35.423999999999999</v>
      </c>
      <c r="H14" s="20">
        <v>-87</v>
      </c>
      <c r="I14" s="20">
        <v>35.423999999999999</v>
      </c>
      <c r="J14" s="20">
        <v>-87</v>
      </c>
      <c r="K14" s="20">
        <v>35.423999999999999</v>
      </c>
      <c r="L14" s="20">
        <v>-87</v>
      </c>
      <c r="M14" s="20">
        <v>35.423999999999999</v>
      </c>
      <c r="N14" s="20">
        <v>-87</v>
      </c>
      <c r="O14" s="20">
        <v>35.423999999999999</v>
      </c>
      <c r="P14" s="20">
        <v>-87</v>
      </c>
      <c r="Q14" s="20">
        <v>35.423999999999999</v>
      </c>
      <c r="R14" s="20">
        <v>-87</v>
      </c>
      <c r="S14" s="20">
        <v>35.42</v>
      </c>
      <c r="T14" s="20">
        <v>-87</v>
      </c>
      <c r="U14" s="20">
        <v>35.423999999999999</v>
      </c>
      <c r="V14" s="20">
        <v>-87</v>
      </c>
      <c r="W14" s="20">
        <v>35.423999999999999</v>
      </c>
      <c r="X14" s="20">
        <v>-87</v>
      </c>
      <c r="Y14" s="20">
        <v>35.423999999999999</v>
      </c>
    </row>
    <row r="15" spans="1:25">
      <c r="B15" s="20">
        <v>-88</v>
      </c>
      <c r="C15" s="20">
        <v>35.412100000000002</v>
      </c>
      <c r="D15" s="20">
        <v>-88</v>
      </c>
      <c r="E15" s="20">
        <v>35.423999999999999</v>
      </c>
      <c r="F15" s="20">
        <v>-88</v>
      </c>
      <c r="G15" s="20">
        <v>35.423999999999999</v>
      </c>
      <c r="H15" s="20">
        <v>-88</v>
      </c>
      <c r="I15" s="20">
        <v>35.423999999999999</v>
      </c>
      <c r="J15" s="20">
        <v>-88</v>
      </c>
      <c r="K15" s="20">
        <v>35.42</v>
      </c>
      <c r="L15" s="20">
        <v>-88</v>
      </c>
      <c r="M15" s="20">
        <v>35.423999999999999</v>
      </c>
      <c r="N15" s="20">
        <v>-88</v>
      </c>
      <c r="O15" s="20">
        <v>35.423999999999999</v>
      </c>
      <c r="P15" s="20">
        <v>-88</v>
      </c>
      <c r="Q15" s="20">
        <v>35.423999999999999</v>
      </c>
      <c r="R15" s="20">
        <v>-88</v>
      </c>
      <c r="S15" s="20">
        <v>35.423999999999999</v>
      </c>
      <c r="T15" s="20">
        <v>-88</v>
      </c>
      <c r="U15" s="20">
        <v>35.423999999999999</v>
      </c>
      <c r="V15" s="20">
        <v>-88</v>
      </c>
      <c r="W15" s="20">
        <v>35.423999999999999</v>
      </c>
      <c r="X15" s="20">
        <v>-88</v>
      </c>
      <c r="Y15" s="20">
        <v>35.423999999999999</v>
      </c>
    </row>
    <row r="16" spans="1:25">
      <c r="B16" s="20">
        <v>-89</v>
      </c>
      <c r="C16" s="20">
        <v>35.404200000000003</v>
      </c>
      <c r="D16" s="20">
        <v>-89</v>
      </c>
      <c r="E16" s="20">
        <v>35.404200000000003</v>
      </c>
      <c r="F16" s="20">
        <v>-89</v>
      </c>
      <c r="G16" s="20">
        <v>35.3765</v>
      </c>
      <c r="H16" s="20">
        <v>-89</v>
      </c>
      <c r="I16" s="20">
        <v>35.4161</v>
      </c>
      <c r="J16" s="20">
        <v>-89</v>
      </c>
      <c r="K16" s="20">
        <v>35.423999999999999</v>
      </c>
      <c r="L16" s="20">
        <v>-89</v>
      </c>
      <c r="M16" s="20">
        <v>35.423999999999999</v>
      </c>
      <c r="N16" s="20">
        <v>-89</v>
      </c>
      <c r="O16" s="20">
        <v>35.423999999999999</v>
      </c>
      <c r="P16" s="20">
        <v>-89</v>
      </c>
      <c r="Q16" s="20">
        <v>35.423999999999999</v>
      </c>
      <c r="R16" s="20">
        <v>-89</v>
      </c>
      <c r="S16" s="20">
        <v>35.423999999999999</v>
      </c>
      <c r="T16" s="20">
        <v>-89</v>
      </c>
      <c r="U16" s="20">
        <v>35.423999999999999</v>
      </c>
      <c r="V16" s="20">
        <v>-89</v>
      </c>
      <c r="W16" s="20">
        <v>35.408200000000001</v>
      </c>
      <c r="X16" s="20">
        <v>-89</v>
      </c>
      <c r="Y16" s="20">
        <v>35.423999999999999</v>
      </c>
    </row>
    <row r="17" spans="2:25">
      <c r="B17" s="20">
        <v>-90</v>
      </c>
      <c r="C17" s="20">
        <v>35.396299999999997</v>
      </c>
      <c r="D17" s="20">
        <v>-90</v>
      </c>
      <c r="E17" s="20">
        <v>35.186999999999998</v>
      </c>
      <c r="F17" s="20">
        <v>-90</v>
      </c>
      <c r="G17" s="20">
        <v>35.162799999999997</v>
      </c>
      <c r="H17" s="20">
        <v>-90</v>
      </c>
      <c r="I17" s="20">
        <v>35.384399999999999</v>
      </c>
      <c r="J17" s="20">
        <v>-90</v>
      </c>
      <c r="K17" s="20">
        <v>35.423999999999999</v>
      </c>
      <c r="L17" s="20">
        <v>-90</v>
      </c>
      <c r="M17" s="20">
        <v>35.423999999999999</v>
      </c>
      <c r="N17" s="20">
        <v>-90</v>
      </c>
      <c r="O17" s="20">
        <v>35.423999999999999</v>
      </c>
      <c r="P17" s="20">
        <v>-90</v>
      </c>
      <c r="Q17" s="20">
        <v>35.4161</v>
      </c>
      <c r="R17" s="20">
        <v>-90</v>
      </c>
      <c r="S17" s="20">
        <v>35.412100000000002</v>
      </c>
      <c r="T17" s="20">
        <v>-90</v>
      </c>
      <c r="U17" s="20">
        <v>35.404200000000003</v>
      </c>
      <c r="V17" s="20">
        <v>-90</v>
      </c>
      <c r="W17" s="20">
        <v>35.4161</v>
      </c>
      <c r="X17" s="20">
        <v>-90</v>
      </c>
      <c r="Y17" s="20">
        <v>35.412100000000002</v>
      </c>
    </row>
    <row r="18" spans="2:25">
      <c r="B18" s="20">
        <v>-91</v>
      </c>
      <c r="C18" s="20">
        <v>35.139299999999999</v>
      </c>
      <c r="D18" s="20">
        <v>-91</v>
      </c>
      <c r="E18" s="20">
        <v>34.538400000000003</v>
      </c>
      <c r="F18" s="20">
        <v>-91</v>
      </c>
      <c r="G18" s="20">
        <v>34.314500000000002</v>
      </c>
      <c r="H18" s="20">
        <v>-91</v>
      </c>
      <c r="I18" s="20">
        <v>35.187600000000003</v>
      </c>
      <c r="J18" s="20">
        <v>-91</v>
      </c>
      <c r="K18" s="20">
        <v>35.286099999999998</v>
      </c>
      <c r="L18" s="20">
        <v>-91</v>
      </c>
      <c r="M18" s="20">
        <v>35.392899999999997</v>
      </c>
      <c r="N18" s="20">
        <v>-91</v>
      </c>
      <c r="O18" s="20">
        <v>35.42</v>
      </c>
      <c r="P18" s="20">
        <v>-91</v>
      </c>
      <c r="Q18" s="20">
        <v>35.368499999999997</v>
      </c>
      <c r="R18" s="20">
        <v>-91</v>
      </c>
      <c r="S18" s="20">
        <v>35.384300000000003</v>
      </c>
      <c r="T18" s="20">
        <v>-91</v>
      </c>
      <c r="U18" s="20">
        <v>35.360599999999998</v>
      </c>
      <c r="V18" s="20">
        <v>-91</v>
      </c>
      <c r="W18" s="20">
        <v>35.167000000000002</v>
      </c>
      <c r="X18" s="20">
        <v>-91</v>
      </c>
      <c r="Y18" s="20">
        <v>35.310200000000002</v>
      </c>
    </row>
    <row r="19" spans="2:25">
      <c r="B19" s="20">
        <v>-92</v>
      </c>
      <c r="C19" s="20">
        <v>34.220100000000002</v>
      </c>
      <c r="D19" s="20">
        <v>-91.5</v>
      </c>
      <c r="E19" s="20">
        <v>33.630499999999998</v>
      </c>
      <c r="F19" s="20">
        <v>-91.5</v>
      </c>
      <c r="G19" s="20">
        <v>33.354900000000001</v>
      </c>
      <c r="H19" s="20">
        <v>-92</v>
      </c>
      <c r="I19" s="20">
        <v>34.441400000000002</v>
      </c>
      <c r="J19" s="20">
        <v>-92</v>
      </c>
      <c r="K19" s="20">
        <v>34.7286</v>
      </c>
      <c r="L19" s="20">
        <v>-92</v>
      </c>
      <c r="M19" s="20">
        <v>35.238199999999999</v>
      </c>
      <c r="N19" s="20">
        <v>-92</v>
      </c>
      <c r="O19" s="20">
        <v>35.3172</v>
      </c>
      <c r="P19" s="20">
        <v>-92</v>
      </c>
      <c r="Q19" s="20">
        <v>35.1008</v>
      </c>
      <c r="R19" s="20">
        <v>-92</v>
      </c>
      <c r="S19" s="20">
        <v>35.155200000000001</v>
      </c>
      <c r="T19" s="20">
        <v>-92</v>
      </c>
      <c r="U19" s="20">
        <v>35.069200000000002</v>
      </c>
      <c r="V19" s="20">
        <v>-92</v>
      </c>
      <c r="W19" s="20">
        <v>34.288499999999999</v>
      </c>
      <c r="X19" s="20">
        <v>-92</v>
      </c>
      <c r="Y19" s="20">
        <v>34.791899999999998</v>
      </c>
    </row>
    <row r="20" spans="2:25">
      <c r="B20" s="20">
        <v>-92.5</v>
      </c>
      <c r="C20" s="20">
        <v>33.248100000000001</v>
      </c>
      <c r="D20" s="20">
        <v>-92</v>
      </c>
      <c r="E20" s="20">
        <v>32.332500000000003</v>
      </c>
      <c r="F20" s="7">
        <v>-92</v>
      </c>
      <c r="G20" s="5">
        <v>31.785900000000002</v>
      </c>
      <c r="H20" s="20">
        <v>-92.5</v>
      </c>
      <c r="I20" s="20">
        <v>33.203600000000002</v>
      </c>
      <c r="J20" s="20">
        <v>-92.5</v>
      </c>
      <c r="K20" s="20">
        <v>33.825299999999999</v>
      </c>
      <c r="L20" s="20">
        <v>-93</v>
      </c>
      <c r="M20" s="20">
        <v>34.531500000000001</v>
      </c>
      <c r="N20" s="20">
        <v>-93</v>
      </c>
      <c r="O20" s="20">
        <v>34.765799999999999</v>
      </c>
      <c r="P20" s="20">
        <v>-93</v>
      </c>
      <c r="Q20" s="20">
        <v>34.610199999999999</v>
      </c>
      <c r="R20" s="20">
        <v>-93</v>
      </c>
      <c r="S20" s="20">
        <v>34.635399999999997</v>
      </c>
      <c r="T20" s="20">
        <v>-93</v>
      </c>
      <c r="U20" s="20">
        <v>33.738100000000003</v>
      </c>
      <c r="V20" s="20">
        <v>-92.5</v>
      </c>
      <c r="W20" s="20">
        <v>33.301200000000001</v>
      </c>
      <c r="X20" s="20">
        <v>-92.5</v>
      </c>
      <c r="Y20" s="20">
        <v>34.148600000000002</v>
      </c>
    </row>
    <row r="21" spans="2:25">
      <c r="B21" s="20">
        <v>-93</v>
      </c>
      <c r="C21" s="20">
        <v>31.767499999999998</v>
      </c>
      <c r="D21" s="7">
        <v>-92.5</v>
      </c>
      <c r="E21" s="5">
        <v>30.313300000000002</v>
      </c>
      <c r="F21" s="7">
        <v>-92.5</v>
      </c>
      <c r="G21" s="5">
        <v>29.642399999999999</v>
      </c>
      <c r="H21" s="7">
        <v>-93</v>
      </c>
      <c r="I21" s="5">
        <v>31.942299999999999</v>
      </c>
      <c r="J21" s="7">
        <v>-93</v>
      </c>
      <c r="K21" s="7">
        <v>32.434800000000003</v>
      </c>
      <c r="L21" s="20">
        <v>-93.5</v>
      </c>
      <c r="M21" s="20">
        <v>33.512900000000002</v>
      </c>
      <c r="N21" s="20">
        <v>-93.5</v>
      </c>
      <c r="O21" s="20">
        <v>34.2515</v>
      </c>
      <c r="P21" s="20">
        <v>-93.5</v>
      </c>
      <c r="Q21" s="20">
        <v>33.957000000000001</v>
      </c>
      <c r="R21" s="20">
        <v>-93.5</v>
      </c>
      <c r="S21" s="20">
        <v>33.919199999999996</v>
      </c>
      <c r="T21" s="20">
        <v>-93.5</v>
      </c>
      <c r="U21" s="20">
        <v>32.8125</v>
      </c>
      <c r="V21" s="7">
        <v>-93</v>
      </c>
      <c r="W21" s="7">
        <v>31.9283</v>
      </c>
      <c r="X21" s="7">
        <v>-93</v>
      </c>
      <c r="Y21" s="7">
        <v>33.009</v>
      </c>
    </row>
    <row r="22" spans="2:25">
      <c r="B22" s="7">
        <v>-93.5</v>
      </c>
      <c r="C22" s="5">
        <v>29.371600000000001</v>
      </c>
      <c r="D22" s="7">
        <v>-93</v>
      </c>
      <c r="E22" s="5">
        <v>27.692799999999998</v>
      </c>
      <c r="F22" s="7">
        <v>-93</v>
      </c>
      <c r="G22" s="5">
        <v>27.1496</v>
      </c>
      <c r="H22" s="7">
        <v>-93.5</v>
      </c>
      <c r="I22" s="5">
        <v>29.782800000000002</v>
      </c>
      <c r="J22" s="7">
        <v>-93.5</v>
      </c>
      <c r="K22" s="7">
        <v>30.533300000000001</v>
      </c>
      <c r="L22" s="20">
        <v>-94</v>
      </c>
      <c r="M22" s="20">
        <v>32.172600000000003</v>
      </c>
      <c r="N22" s="20">
        <v>-94</v>
      </c>
      <c r="O22" s="20">
        <v>33.546599999999998</v>
      </c>
      <c r="P22" s="20">
        <v>-94</v>
      </c>
      <c r="Q22" s="20">
        <v>32.883600000000001</v>
      </c>
      <c r="R22" s="20">
        <v>-94</v>
      </c>
      <c r="S22" s="7">
        <v>32.728900000000003</v>
      </c>
      <c r="T22" s="7">
        <v>-94</v>
      </c>
      <c r="U22" s="7">
        <v>31.1982</v>
      </c>
      <c r="V22" s="7">
        <v>-93.5</v>
      </c>
      <c r="W22" s="7">
        <v>29.525600000000001</v>
      </c>
      <c r="X22" s="7">
        <v>-93.5</v>
      </c>
      <c r="Y22" s="7">
        <v>31.328199999999999</v>
      </c>
    </row>
    <row r="23" spans="2:25">
      <c r="B23" s="7">
        <v>-94</v>
      </c>
      <c r="C23" s="5">
        <v>26.759899999999998</v>
      </c>
      <c r="D23" s="7">
        <v>-93.5</v>
      </c>
      <c r="E23" s="5">
        <v>24.136800000000001</v>
      </c>
      <c r="F23" s="7">
        <v>-93.5</v>
      </c>
      <c r="G23" s="5">
        <v>23.9269</v>
      </c>
      <c r="H23" s="7">
        <v>-94</v>
      </c>
      <c r="I23" s="5">
        <v>26.777000000000001</v>
      </c>
      <c r="J23" s="7">
        <v>-94</v>
      </c>
      <c r="K23" s="7">
        <v>27.583400000000001</v>
      </c>
      <c r="L23" s="7">
        <v>-94.5</v>
      </c>
      <c r="M23" s="7">
        <v>29.941199999999998</v>
      </c>
      <c r="N23" s="7">
        <v>-94.5</v>
      </c>
      <c r="O23" s="7">
        <v>32.427399999999999</v>
      </c>
      <c r="P23" s="7">
        <v>-94.5</v>
      </c>
      <c r="Q23" s="7">
        <v>31.287199999999999</v>
      </c>
      <c r="R23" s="7">
        <v>-94.5</v>
      </c>
      <c r="S23" s="7">
        <v>31.315000000000001</v>
      </c>
      <c r="T23" s="7">
        <v>-94.5</v>
      </c>
      <c r="U23" s="7">
        <v>28.572700000000001</v>
      </c>
      <c r="V23" s="7">
        <v>-94</v>
      </c>
      <c r="W23" s="7">
        <v>27.346299999999999</v>
      </c>
      <c r="X23" s="7">
        <v>-94</v>
      </c>
      <c r="Y23" s="7">
        <v>29.366399999999999</v>
      </c>
    </row>
    <row r="24" spans="2:25">
      <c r="B24" s="7">
        <v>-94.5</v>
      </c>
      <c r="C24" s="5">
        <v>22.8873</v>
      </c>
      <c r="D24" s="7"/>
      <c r="E24" s="5"/>
      <c r="F24" s="7"/>
      <c r="G24" s="5"/>
      <c r="H24" s="7">
        <v>-94.5</v>
      </c>
      <c r="I24" s="5">
        <v>23.2437</v>
      </c>
      <c r="J24" s="7">
        <v>-94.5</v>
      </c>
      <c r="K24" s="7">
        <v>24.58</v>
      </c>
      <c r="L24" s="7">
        <v>-95</v>
      </c>
      <c r="M24" s="7">
        <v>27.1569</v>
      </c>
      <c r="N24" s="7">
        <v>-95</v>
      </c>
      <c r="O24" s="7">
        <v>30.577500000000001</v>
      </c>
      <c r="P24" s="7">
        <v>-95</v>
      </c>
      <c r="Q24" s="7">
        <v>29.0002</v>
      </c>
      <c r="R24" s="7">
        <v>-95</v>
      </c>
      <c r="S24" s="7">
        <v>29.164300000000001</v>
      </c>
      <c r="T24" s="7">
        <v>-95</v>
      </c>
      <c r="U24" s="7">
        <v>25.454699999999999</v>
      </c>
      <c r="V24" s="7">
        <v>-94.5</v>
      </c>
      <c r="W24" s="7">
        <v>23.8339</v>
      </c>
      <c r="X24" s="7">
        <v>-94.5</v>
      </c>
      <c r="Y24" s="7">
        <v>25.725200000000001</v>
      </c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>
        <v>-95.5</v>
      </c>
      <c r="M25" s="7">
        <v>23.541899999999998</v>
      </c>
      <c r="N25" s="7">
        <v>-95.5</v>
      </c>
      <c r="O25" s="7">
        <v>27.9284</v>
      </c>
      <c r="P25" s="7">
        <v>-95.5</v>
      </c>
      <c r="Q25" s="7">
        <v>26.020800000000001</v>
      </c>
      <c r="R25" s="7">
        <v>-95.5</v>
      </c>
      <c r="S25" s="7">
        <v>26.093900000000001</v>
      </c>
      <c r="T25" s="7">
        <v>-95.5</v>
      </c>
      <c r="U25" s="7">
        <v>21.6447</v>
      </c>
      <c r="V25" s="7"/>
      <c r="W25" s="7"/>
      <c r="X25" s="7">
        <v>-95</v>
      </c>
      <c r="Y25" s="7">
        <v>22.4573</v>
      </c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>
        <v>-96</v>
      </c>
      <c r="O26" s="7">
        <v>24.262899999999998</v>
      </c>
      <c r="P26" s="7">
        <v>-96</v>
      </c>
      <c r="Q26" s="7">
        <v>22.4711</v>
      </c>
      <c r="R26" s="7">
        <v>-96</v>
      </c>
      <c r="S26" s="7">
        <v>22.569800000000001</v>
      </c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-94.253460207612449</v>
      </c>
      <c r="C80" s="51"/>
      <c r="D80" s="51">
        <f t="shared" ref="D80" ca="1" si="0">IF(ISNA(MATCH($A$10,E7:E78,$E$1)),"N/A",FORECAST($A$10,OFFSET(D7:D78,MATCH($A$10,E7:E78,$E$1)-1,0,2),OFFSET(E7:E78,MATCH($A$10,E7:E78,$E$1)-1,0,2)))</f>
        <v>-93.407199100112493</v>
      </c>
      <c r="E80" s="51"/>
      <c r="F80" s="51">
        <f t="shared" ref="F80" ca="1" si="1">IF(ISNA(MATCH($A$10,G7:G78,$E$1)),"N/A",FORECAST($A$10,OFFSET(F7:F78,MATCH($A$10,G7:G78,$E$1)-1,0,2),OFFSET(G7:G78,MATCH($A$10,G7:G78,$E$1)-1,0,2)))</f>
        <v>-93.365035529214637</v>
      </c>
      <c r="G80" s="51"/>
      <c r="H80" s="51">
        <f t="shared" ref="H80" ca="1" si="2">IF(ISNA(MATCH($A$10,I7:I78,$E$1)),"N/A",FORECAST($A$10,OFFSET(H7:H78,MATCH($A$10,I7:I78,$E$1)-1,0,2),OFFSET(I7:I78,MATCH($A$10,I7:I78,$E$1)-1,0,2)))</f>
        <v>-94.280219624713439</v>
      </c>
      <c r="I80" s="51"/>
      <c r="J80" s="51">
        <f t="shared" ref="J80" ca="1" si="3">IF(ISNA(MATCH($A$10,K7:K78,$E$1)),"N/A",FORECAST($A$10,OFFSET(J7:J78,MATCH($A$10,K7:K78,$E$1)-1,0,2),OFFSET(K7:K78,MATCH($A$10,K7:K78,$E$1)-1,0,2)))</f>
        <v>-94.463907571419057</v>
      </c>
      <c r="K80" s="51"/>
      <c r="L80" s="51">
        <f t="shared" ref="L80" ca="1" si="4">IF(ISNA(MATCH($A$10,M7:M78,$E$1)),"N/A",FORECAST($A$10,OFFSET(L7:L78,MATCH($A$10,M7:M78,$E$1)-1,0,2),OFFSET(M7:M78,MATCH($A$10,M7:M78,$E$1)-1,0,2)))</f>
        <v>-95.326431535269705</v>
      </c>
      <c r="M80" s="51"/>
      <c r="N80" s="51">
        <f t="shared" ref="N80" ca="1" si="5">IF(ISNA(MATCH($A$10,O7:O78,$E$1)),"N/A",FORECAST($A$10,OFFSET(N7:N78,MATCH($A$10,O7:O78,$E$1)-1,0,2),OFFSET(O7:O78,MATCH($A$10,O7:O78,$E$1)-1,0,2)))</f>
        <v>-95.927172282089757</v>
      </c>
      <c r="O80" s="51"/>
      <c r="P80" s="51">
        <f t="shared" ref="P80" ca="1" si="6">IF(ISNA(MATCH($A$10,Q7:Q78,$E$1)),"N/A",FORECAST($A$10,OFFSET(P7:P78,MATCH($A$10,Q7:Q78,$E$1)-1,0,2),OFFSET(Q7:Q78,MATCH($A$10,Q7:Q78,$E$1)-1,0,2)))</f>
        <v>-95.67240893596643</v>
      </c>
      <c r="Q80" s="51"/>
      <c r="R80" s="51">
        <f t="shared" ref="R80" ca="1" si="7">IF(ISNA(MATCH($A$10,S7:S78,$E$1)),"N/A",FORECAST($A$10,OFFSET(R7:R78,MATCH($A$10,S7:S78,$E$1)-1,0,2),OFFSET(S7:S78,MATCH($A$10,S7:S78,$E$1)-1,0,2)))</f>
        <v>-95.684032802701395</v>
      </c>
      <c r="S80" s="51"/>
      <c r="T80" s="51">
        <f t="shared" ref="T80" ca="1" si="8">IF(ISNA(MATCH($A$10,U7:U78,$E$1)),"N/A",FORECAST($A$10,OFFSET(T7:T78,MATCH($A$10,U7:U78,$E$1)-1,0,2),OFFSET(U7:U78,MATCH($A$10,U7:U78,$E$1)-1,0,2)))</f>
        <v>-95.086338582677158</v>
      </c>
      <c r="U80" s="51"/>
      <c r="V80" s="51">
        <f t="shared" ref="V80" ca="1" si="9">IF(ISNA(MATCH($A$10,W7:W78,$E$1)),"N/A",FORECAST($A$10,OFFSET(V7:V78,MATCH($A$10,W7:W78,$E$1)-1,0,2),OFFSET(W7:W78,MATCH($A$10,W7:W78,$E$1)-1,0,2)))</f>
        <v>-94.362928481949666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-94.64204841029408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-94.253460207612449</v>
      </c>
      <c r="C81" s="51"/>
      <c r="D81" s="51">
        <f ca="1">IF(D80="N/A",'General Info'!$B$30,'Ori1-Raw Data'!D80:E80)</f>
        <v>-93.407199100112493</v>
      </c>
      <c r="E81" s="51"/>
      <c r="F81" s="51">
        <f ca="1">IF(F80="N/A",'General Info'!$B$30,'Ori1-Raw Data'!F80:G80)</f>
        <v>-93.365035529214637</v>
      </c>
      <c r="G81" s="51"/>
      <c r="H81" s="51">
        <f ca="1">IF(H80="N/A",'General Info'!$B$30,'Ori1-Raw Data'!H80:I80)</f>
        <v>-94.280219624713439</v>
      </c>
      <c r="I81" s="51"/>
      <c r="J81" s="51">
        <f ca="1">IF(J80="N/A",'General Info'!$B$30,'Ori1-Raw Data'!J80:K80)</f>
        <v>-94.463907571419057</v>
      </c>
      <c r="K81" s="51"/>
      <c r="L81" s="51">
        <f ca="1">IF(L80="N/A",'General Info'!$B$30,'Ori1-Raw Data'!L80:M80)</f>
        <v>-95.326431535269705</v>
      </c>
      <c r="M81" s="51"/>
      <c r="N81" s="51">
        <f ca="1">IF(N80="N/A",'General Info'!$B$30,'Ori1-Raw Data'!N80:O80)</f>
        <v>-95.927172282089757</v>
      </c>
      <c r="O81" s="51"/>
      <c r="P81" s="51">
        <f ca="1">IF(P80="N/A",'General Info'!$B$30,'Ori1-Raw Data'!P80:Q80)</f>
        <v>-95.67240893596643</v>
      </c>
      <c r="Q81" s="51"/>
      <c r="R81" s="51">
        <f ca="1">IF(R80="N/A",'General Info'!$B$30,'Ori1-Raw Data'!R80:S80)</f>
        <v>-95.684032802701395</v>
      </c>
      <c r="S81" s="51"/>
      <c r="T81" s="51">
        <f ca="1">IF(T80="N/A",'General Info'!$B$30,'Ori1-Raw Data'!T80:U80)</f>
        <v>-95.086338582677158</v>
      </c>
      <c r="U81" s="51"/>
      <c r="V81" s="51">
        <f ca="1">IF(V80="N/A",'General Info'!$B$30,'Ori1-Raw Data'!V80:W80)</f>
        <v>-94.362928481949666</v>
      </c>
      <c r="W81" s="51"/>
      <c r="X81" s="51">
        <f ca="1">IF(X80="N/A",'General Info'!$B$30,'Ori1-Raw Data'!X80:Y80)</f>
        <v>-94.64204841029408</v>
      </c>
      <c r="Y81" s="51"/>
    </row>
    <row r="82" spans="1:25" s="12" customFormat="1" ht="28.8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-92.291820987654319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-91.487718911774422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-91.344779074614422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-92.318549038616894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-92.562028047464935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-93.431327311996867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-93.924670165980984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-93.641699273337053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-93.611904561875164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-93.046078219533285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-92.321938620480097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-92.717532467532479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-92.291820987654319</v>
      </c>
      <c r="C83" s="51"/>
      <c r="D83" s="51">
        <f ca="1">IF(D82="N/A",'General Info'!$B$30,'Ori1-Raw Data'!D82)</f>
        <v>-91.487718911774422</v>
      </c>
      <c r="E83" s="51"/>
      <c r="F83" s="51">
        <f ca="1">IF(F82="N/A",'General Info'!$B$30,'Ori1-Raw Data'!F82)</f>
        <v>-91.344779074614422</v>
      </c>
      <c r="G83" s="51"/>
      <c r="H83" s="51">
        <f ca="1">IF(H82="N/A",'General Info'!$B$30,'Ori1-Raw Data'!H82)</f>
        <v>-92.318549038616894</v>
      </c>
      <c r="I83" s="51"/>
      <c r="J83" s="51">
        <f ca="1">IF(J82="N/A",'General Info'!$B$30,'Ori1-Raw Data'!J82)</f>
        <v>-92.562028047464935</v>
      </c>
      <c r="K83" s="51"/>
      <c r="L83" s="51">
        <f ca="1">IF(L82="N/A",'General Info'!$B$30,'Ori1-Raw Data'!L82)</f>
        <v>-93.431327311996867</v>
      </c>
      <c r="M83" s="51"/>
      <c r="N83" s="51">
        <f ca="1">IF(N82="N/A",'General Info'!$B$30,'Ori1-Raw Data'!N82)</f>
        <v>-93.924670165980984</v>
      </c>
      <c r="O83" s="51"/>
      <c r="P83" s="51">
        <f ca="1">IF(P82="N/A",'General Info'!$B$30,'Ori1-Raw Data'!P82)</f>
        <v>-93.641699273337053</v>
      </c>
      <c r="Q83" s="51"/>
      <c r="R83" s="51">
        <f ca="1">IF(R82="N/A",'General Info'!$B$30,'Ori1-Raw Data'!R82)</f>
        <v>-93.611904561875164</v>
      </c>
      <c r="S83" s="51"/>
      <c r="T83" s="51">
        <f ca="1">IF(T82="N/A",'General Info'!$B$30,'Ori1-Raw Data'!T82)</f>
        <v>-93.046078219533285</v>
      </c>
      <c r="U83" s="51"/>
      <c r="V83" s="51">
        <f ca="1">IF(V82="N/A",'General Info'!$B$30,'Ori1-Raw Data'!V82)</f>
        <v>-92.321938620480097</v>
      </c>
      <c r="W83" s="51"/>
      <c r="X83" s="51">
        <f ca="1">IF(X82="N/A",'General Info'!$B$30,'Ori1-Raw Data'!X82)</f>
        <v>-92.717532467532479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-94.781458986380869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-92.797304139447448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2"/>
  <sheetViews>
    <sheetView topLeftCell="A67" zoomScale="85" zoomScaleNormal="85" workbookViewId="0">
      <selection activeCell="B83" sqref="B83:Y83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35.4161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</v>
      </c>
      <c r="F9" s="20">
        <v>-82</v>
      </c>
      <c r="G9" s="20">
        <v>35.423999999999999</v>
      </c>
      <c r="H9" s="20">
        <v>-82</v>
      </c>
      <c r="I9" s="20">
        <v>35.42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</v>
      </c>
      <c r="D10" s="20">
        <v>-83</v>
      </c>
      <c r="E10" s="20">
        <v>35.42</v>
      </c>
      <c r="F10" s="20">
        <v>-83</v>
      </c>
      <c r="G10" s="20">
        <v>35.423999999999999</v>
      </c>
      <c r="H10" s="20">
        <v>-83</v>
      </c>
      <c r="I10" s="20">
        <v>35.42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35.4161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35.42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35.423999999999999</v>
      </c>
      <c r="V11" s="20">
        <v>-84</v>
      </c>
      <c r="W11" s="20">
        <v>35.423999999999999</v>
      </c>
      <c r="X11" s="20">
        <v>-84</v>
      </c>
      <c r="Y11" s="20">
        <v>35.423999999999999</v>
      </c>
    </row>
    <row r="12" spans="1:25">
      <c r="A12" s="1">
        <f>0.95*'General Info'!B29</f>
        <v>33.652799999999999</v>
      </c>
      <c r="B12" s="20">
        <v>-85</v>
      </c>
      <c r="C12" s="20">
        <v>35.423999999999999</v>
      </c>
      <c r="D12" s="20">
        <v>-85</v>
      </c>
      <c r="E12" s="20">
        <v>35.423999999999999</v>
      </c>
      <c r="F12" s="20">
        <v>-85</v>
      </c>
      <c r="G12" s="20">
        <v>35.423999999999999</v>
      </c>
      <c r="H12" s="20">
        <v>-85</v>
      </c>
      <c r="I12" s="20">
        <v>35.423999999999999</v>
      </c>
      <c r="J12" s="20">
        <v>-85</v>
      </c>
      <c r="K12" s="20">
        <v>35.423999999999999</v>
      </c>
      <c r="L12" s="20">
        <v>-85</v>
      </c>
      <c r="M12" s="20">
        <v>35.423999999999999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35.423999999999999</v>
      </c>
      <c r="T12" s="20">
        <v>-85</v>
      </c>
      <c r="U12" s="20">
        <v>35.423999999999999</v>
      </c>
      <c r="V12" s="20">
        <v>-85</v>
      </c>
      <c r="W12" s="20">
        <v>35.423999999999999</v>
      </c>
      <c r="X12" s="20">
        <v>-85</v>
      </c>
      <c r="Y12" s="20">
        <v>35.423999999999999</v>
      </c>
    </row>
    <row r="13" spans="1:25">
      <c r="B13" s="20">
        <v>-86</v>
      </c>
      <c r="C13" s="20">
        <v>35.423999999999999</v>
      </c>
      <c r="D13" s="20">
        <v>-86</v>
      </c>
      <c r="E13" s="20">
        <v>35.423999999999999</v>
      </c>
      <c r="F13" s="20">
        <v>-86</v>
      </c>
      <c r="G13" s="20">
        <v>35.423999999999999</v>
      </c>
      <c r="H13" s="20">
        <v>-86</v>
      </c>
      <c r="I13" s="20">
        <v>35.423999999999999</v>
      </c>
      <c r="J13" s="20">
        <v>-86</v>
      </c>
      <c r="K13" s="20">
        <v>35.412100000000002</v>
      </c>
      <c r="L13" s="20">
        <v>-86</v>
      </c>
      <c r="M13" s="20">
        <v>35.423999999999999</v>
      </c>
      <c r="N13" s="20">
        <v>-86</v>
      </c>
      <c r="O13" s="20">
        <v>35.42</v>
      </c>
      <c r="P13" s="20">
        <v>-86</v>
      </c>
      <c r="Q13" s="20">
        <v>35.4161</v>
      </c>
      <c r="R13" s="20">
        <v>-86</v>
      </c>
      <c r="S13" s="20">
        <v>35.423999999999999</v>
      </c>
      <c r="T13" s="20">
        <v>-86</v>
      </c>
      <c r="U13" s="20">
        <v>35.423999999999999</v>
      </c>
      <c r="V13" s="20">
        <v>-86</v>
      </c>
      <c r="W13" s="20">
        <v>35.423999999999999</v>
      </c>
      <c r="X13" s="20">
        <v>-86</v>
      </c>
      <c r="Y13" s="20">
        <v>35.423999999999999</v>
      </c>
    </row>
    <row r="14" spans="1:25">
      <c r="B14" s="20">
        <v>-87</v>
      </c>
      <c r="C14" s="20">
        <v>35.42</v>
      </c>
      <c r="D14" s="20">
        <v>-87</v>
      </c>
      <c r="E14" s="20">
        <v>35.42</v>
      </c>
      <c r="F14" s="20">
        <v>-87</v>
      </c>
      <c r="G14" s="20">
        <v>35.423999999999999</v>
      </c>
      <c r="H14" s="20">
        <v>-87</v>
      </c>
      <c r="I14" s="20">
        <v>35.423999999999999</v>
      </c>
      <c r="J14" s="20">
        <v>-87</v>
      </c>
      <c r="K14" s="20">
        <v>35.42</v>
      </c>
      <c r="L14" s="20">
        <v>-87</v>
      </c>
      <c r="M14" s="20">
        <v>35.423999999999999</v>
      </c>
      <c r="N14" s="20">
        <v>-87</v>
      </c>
      <c r="O14" s="20">
        <v>35.423999999999999</v>
      </c>
      <c r="P14" s="20">
        <v>-87</v>
      </c>
      <c r="Q14" s="20">
        <v>35.423999999999999</v>
      </c>
      <c r="R14" s="20">
        <v>-87</v>
      </c>
      <c r="S14" s="20">
        <v>35.423999999999999</v>
      </c>
      <c r="T14" s="20">
        <v>-87</v>
      </c>
      <c r="U14" s="20">
        <v>35.42</v>
      </c>
      <c r="V14" s="20">
        <v>-87</v>
      </c>
      <c r="W14" s="20">
        <v>35.423999999999999</v>
      </c>
      <c r="X14" s="20">
        <v>-87</v>
      </c>
      <c r="Y14" s="20">
        <v>35.423999999999999</v>
      </c>
    </row>
    <row r="15" spans="1:25">
      <c r="B15" s="20">
        <v>-88</v>
      </c>
      <c r="C15" s="20">
        <v>35.423999999999999</v>
      </c>
      <c r="D15" s="20">
        <v>-88</v>
      </c>
      <c r="E15" s="20">
        <v>35.423999999999999</v>
      </c>
      <c r="F15" s="20">
        <v>-88</v>
      </c>
      <c r="G15" s="20">
        <v>35.423999999999999</v>
      </c>
      <c r="H15" s="20">
        <v>-88</v>
      </c>
      <c r="I15" s="20">
        <v>35.423999999999999</v>
      </c>
      <c r="J15" s="20">
        <v>-88</v>
      </c>
      <c r="K15" s="20">
        <v>35.423999999999999</v>
      </c>
      <c r="L15" s="20">
        <v>-88</v>
      </c>
      <c r="M15" s="20">
        <v>35.423999999999999</v>
      </c>
      <c r="N15" s="20">
        <v>-88</v>
      </c>
      <c r="O15" s="20">
        <v>35.42</v>
      </c>
      <c r="P15" s="20">
        <v>-88</v>
      </c>
      <c r="Q15" s="20">
        <v>35.42</v>
      </c>
      <c r="R15" s="20">
        <v>-88</v>
      </c>
      <c r="S15" s="20">
        <v>35.42</v>
      </c>
      <c r="T15" s="20">
        <v>-88</v>
      </c>
      <c r="U15" s="20">
        <v>35.423999999999999</v>
      </c>
      <c r="V15" s="20">
        <v>-88</v>
      </c>
      <c r="W15" s="20">
        <v>35.423999999999999</v>
      </c>
      <c r="X15" s="20">
        <v>-88</v>
      </c>
      <c r="Y15" s="20">
        <v>35.423999999999999</v>
      </c>
    </row>
    <row r="16" spans="1:25">
      <c r="B16" s="20">
        <v>-89</v>
      </c>
      <c r="C16" s="20">
        <v>35.42</v>
      </c>
      <c r="D16" s="20">
        <v>-89</v>
      </c>
      <c r="E16" s="20">
        <v>35.423999999999999</v>
      </c>
      <c r="F16" s="20">
        <v>-89</v>
      </c>
      <c r="G16" s="20">
        <v>35.423999999999999</v>
      </c>
      <c r="H16" s="20">
        <v>-89</v>
      </c>
      <c r="I16" s="20">
        <v>35.423999999999999</v>
      </c>
      <c r="J16" s="20">
        <v>-89</v>
      </c>
      <c r="K16" s="20">
        <v>35.4161</v>
      </c>
      <c r="L16" s="20">
        <v>-89</v>
      </c>
      <c r="M16" s="20">
        <v>35.423999999999999</v>
      </c>
      <c r="N16" s="20">
        <v>-89</v>
      </c>
      <c r="O16" s="20">
        <v>35.423999999999999</v>
      </c>
      <c r="P16" s="20">
        <v>-89</v>
      </c>
      <c r="Q16" s="20">
        <v>35.423999999999999</v>
      </c>
      <c r="R16" s="20">
        <v>-89</v>
      </c>
      <c r="S16" s="20">
        <v>35.423999999999999</v>
      </c>
      <c r="T16" s="20">
        <v>-89</v>
      </c>
      <c r="U16" s="20">
        <v>35.423999999999999</v>
      </c>
      <c r="V16" s="20">
        <v>-89</v>
      </c>
      <c r="W16" s="20">
        <v>35.423999999999999</v>
      </c>
      <c r="X16" s="20">
        <v>-89</v>
      </c>
      <c r="Y16" s="20">
        <v>35.423999999999999</v>
      </c>
    </row>
    <row r="17" spans="2:25">
      <c r="B17" s="20">
        <v>-90</v>
      </c>
      <c r="C17" s="20">
        <v>35.423999999999999</v>
      </c>
      <c r="D17" s="20">
        <v>-90</v>
      </c>
      <c r="E17" s="20">
        <v>35.423999999999999</v>
      </c>
      <c r="F17" s="20">
        <v>-90</v>
      </c>
      <c r="G17" s="20">
        <v>35.423999999999999</v>
      </c>
      <c r="H17" s="20">
        <v>-90</v>
      </c>
      <c r="I17" s="20">
        <v>35.4161</v>
      </c>
      <c r="J17" s="20">
        <v>-90</v>
      </c>
      <c r="K17" s="20">
        <v>35.388399999999997</v>
      </c>
      <c r="L17" s="20">
        <v>-90</v>
      </c>
      <c r="M17" s="20">
        <v>35.423999999999999</v>
      </c>
      <c r="N17" s="20">
        <v>-90</v>
      </c>
      <c r="O17" s="20">
        <v>35.423999999999999</v>
      </c>
      <c r="P17" s="20">
        <v>-90</v>
      </c>
      <c r="Q17" s="20">
        <v>35.423999999999999</v>
      </c>
      <c r="R17" s="20">
        <v>-90</v>
      </c>
      <c r="S17" s="20">
        <v>35.423999999999999</v>
      </c>
      <c r="T17" s="20">
        <v>-90</v>
      </c>
      <c r="U17" s="20">
        <v>35.423999999999999</v>
      </c>
      <c r="V17" s="20">
        <v>-90</v>
      </c>
      <c r="W17" s="20">
        <v>35.423999999999999</v>
      </c>
      <c r="X17" s="20">
        <v>-90</v>
      </c>
      <c r="Y17" s="20">
        <v>35.423999999999999</v>
      </c>
    </row>
    <row r="18" spans="2:25">
      <c r="B18" s="20">
        <v>-91</v>
      </c>
      <c r="C18" s="20">
        <v>35.423999999999999</v>
      </c>
      <c r="D18" s="20">
        <v>-91</v>
      </c>
      <c r="E18" s="20">
        <v>35.42</v>
      </c>
      <c r="F18" s="20">
        <v>-91</v>
      </c>
      <c r="G18" s="20">
        <v>35.3889</v>
      </c>
      <c r="H18" s="20">
        <v>-91</v>
      </c>
      <c r="I18" s="20">
        <v>35.388399999999997</v>
      </c>
      <c r="J18" s="20">
        <v>-91</v>
      </c>
      <c r="K18" s="20">
        <v>35.301699999999997</v>
      </c>
      <c r="L18" s="20">
        <v>-91</v>
      </c>
      <c r="M18" s="20">
        <v>35.423999999999999</v>
      </c>
      <c r="N18" s="20">
        <v>-91</v>
      </c>
      <c r="O18" s="20">
        <v>35.423999999999999</v>
      </c>
      <c r="P18" s="20">
        <v>-91</v>
      </c>
      <c r="Q18" s="20">
        <v>35.423999999999999</v>
      </c>
      <c r="R18" s="20">
        <v>-91</v>
      </c>
      <c r="S18" s="20">
        <v>35.423999999999999</v>
      </c>
      <c r="T18" s="20">
        <v>-91</v>
      </c>
      <c r="U18" s="20">
        <v>35.408200000000001</v>
      </c>
      <c r="V18" s="20">
        <v>-91</v>
      </c>
      <c r="W18" s="20">
        <v>35.392299999999999</v>
      </c>
      <c r="X18" s="20">
        <v>-91</v>
      </c>
      <c r="Y18" s="20">
        <v>35.423999999999999</v>
      </c>
    </row>
    <row r="19" spans="2:25">
      <c r="B19" s="20">
        <v>-92</v>
      </c>
      <c r="C19" s="20">
        <v>35.404200000000003</v>
      </c>
      <c r="D19" s="20">
        <v>-92</v>
      </c>
      <c r="E19" s="20">
        <v>35.377000000000002</v>
      </c>
      <c r="F19" s="20">
        <v>-92</v>
      </c>
      <c r="G19" s="20">
        <v>35.053899999999999</v>
      </c>
      <c r="H19" s="20">
        <v>-92</v>
      </c>
      <c r="I19" s="20">
        <v>35.040700000000001</v>
      </c>
      <c r="J19" s="20">
        <v>-92</v>
      </c>
      <c r="K19" s="20">
        <v>34.979999999999997</v>
      </c>
      <c r="L19" s="20">
        <v>-92</v>
      </c>
      <c r="M19" s="20">
        <v>35.392299999999999</v>
      </c>
      <c r="N19" s="20">
        <v>-92</v>
      </c>
      <c r="O19" s="20">
        <v>35.423999999999999</v>
      </c>
      <c r="P19" s="20">
        <v>-92</v>
      </c>
      <c r="Q19" s="20">
        <v>35.412700000000001</v>
      </c>
      <c r="R19" s="20">
        <v>-92</v>
      </c>
      <c r="S19" s="20">
        <v>35.408200000000001</v>
      </c>
      <c r="T19" s="20">
        <v>-92</v>
      </c>
      <c r="U19" s="20">
        <v>35.360500000000002</v>
      </c>
      <c r="V19" s="20">
        <v>-92</v>
      </c>
      <c r="W19" s="20">
        <v>35.2699</v>
      </c>
      <c r="X19" s="20">
        <v>-92</v>
      </c>
      <c r="Y19" s="20">
        <v>35.380400000000002</v>
      </c>
    </row>
    <row r="20" spans="2:25">
      <c r="B20" s="20">
        <v>-93</v>
      </c>
      <c r="C20" s="20">
        <v>35.278500000000001</v>
      </c>
      <c r="D20" s="20">
        <v>-93</v>
      </c>
      <c r="E20" s="20">
        <v>34.891300000000001</v>
      </c>
      <c r="F20" s="20">
        <v>-92.5</v>
      </c>
      <c r="G20" s="20">
        <v>34.693199999999997</v>
      </c>
      <c r="H20" s="20">
        <v>-93</v>
      </c>
      <c r="I20" s="20">
        <v>33.907600000000002</v>
      </c>
      <c r="J20" s="20">
        <v>-93</v>
      </c>
      <c r="K20" s="20">
        <v>33.830100000000002</v>
      </c>
      <c r="L20" s="20">
        <v>-93</v>
      </c>
      <c r="M20" s="20">
        <v>35.262599999999999</v>
      </c>
      <c r="N20" s="20">
        <v>-93</v>
      </c>
      <c r="O20" s="20">
        <v>35.3446</v>
      </c>
      <c r="P20" s="20">
        <v>-93</v>
      </c>
      <c r="Q20" s="20">
        <v>35.312899999999999</v>
      </c>
      <c r="R20" s="20">
        <v>-93</v>
      </c>
      <c r="S20" s="20">
        <v>35.388300000000001</v>
      </c>
      <c r="T20" s="20">
        <v>-93</v>
      </c>
      <c r="U20" s="20">
        <v>35.207099999999997</v>
      </c>
      <c r="V20" s="20">
        <v>-93</v>
      </c>
      <c r="W20" s="20">
        <v>34.918399999999998</v>
      </c>
      <c r="X20" s="20">
        <v>-93</v>
      </c>
      <c r="Y20" s="20">
        <v>35.053100000000001</v>
      </c>
    </row>
    <row r="21" spans="2:25">
      <c r="B21" s="20">
        <v>-94</v>
      </c>
      <c r="C21" s="20">
        <v>34.839500000000001</v>
      </c>
      <c r="D21" s="20">
        <v>-93.5</v>
      </c>
      <c r="E21" s="20">
        <v>34.3264</v>
      </c>
      <c r="F21" s="20">
        <v>-93</v>
      </c>
      <c r="G21" s="20">
        <v>33.8782</v>
      </c>
      <c r="H21" s="7">
        <v>-93.5</v>
      </c>
      <c r="I21" s="5">
        <v>32.3018</v>
      </c>
      <c r="J21" s="20">
        <v>-93.5</v>
      </c>
      <c r="K21" s="20">
        <v>32.517899999999997</v>
      </c>
      <c r="L21" s="20">
        <v>-94</v>
      </c>
      <c r="M21" s="20">
        <v>34.606299999999997</v>
      </c>
      <c r="N21" s="20">
        <v>-94</v>
      </c>
      <c r="O21" s="20">
        <v>35.041400000000003</v>
      </c>
      <c r="P21" s="20">
        <v>-94</v>
      </c>
      <c r="Q21" s="20">
        <v>35.0105</v>
      </c>
      <c r="R21" s="20">
        <v>-94</v>
      </c>
      <c r="S21" s="20">
        <v>35.119500000000002</v>
      </c>
      <c r="T21" s="20">
        <v>-94</v>
      </c>
      <c r="U21" s="20">
        <v>34.7575</v>
      </c>
      <c r="V21" s="20">
        <v>-93.5</v>
      </c>
      <c r="W21" s="20">
        <v>34.422600000000003</v>
      </c>
      <c r="X21" s="20">
        <v>-94</v>
      </c>
      <c r="Y21" s="20">
        <v>34.094200000000001</v>
      </c>
    </row>
    <row r="22" spans="2:25">
      <c r="B22" s="20">
        <v>-94.5</v>
      </c>
      <c r="C22" s="20">
        <v>34.105600000000003</v>
      </c>
      <c r="D22" s="7">
        <v>-94</v>
      </c>
      <c r="E22" s="5">
        <v>33.2776</v>
      </c>
      <c r="F22" s="7">
        <v>-93.5</v>
      </c>
      <c r="G22" s="5">
        <v>32.6663</v>
      </c>
      <c r="H22" s="7">
        <v>-94</v>
      </c>
      <c r="I22" s="5">
        <v>30.391300000000001</v>
      </c>
      <c r="J22" s="7">
        <v>-94</v>
      </c>
      <c r="K22" s="7">
        <v>30.7042</v>
      </c>
      <c r="L22" s="20">
        <v>-94.5</v>
      </c>
      <c r="M22" s="20">
        <v>33.934100000000001</v>
      </c>
      <c r="N22" s="20">
        <v>-95</v>
      </c>
      <c r="O22" s="20">
        <v>34.25</v>
      </c>
      <c r="P22" s="20">
        <v>-95</v>
      </c>
      <c r="Q22" s="20">
        <v>33.7958</v>
      </c>
      <c r="R22" s="20">
        <v>-95</v>
      </c>
      <c r="S22" s="20">
        <v>34.240900000000003</v>
      </c>
      <c r="T22" s="20">
        <v>-94.5</v>
      </c>
      <c r="U22" s="20">
        <v>33.883699999999997</v>
      </c>
      <c r="V22" s="20">
        <v>-94</v>
      </c>
      <c r="W22" s="20">
        <v>33.735500000000002</v>
      </c>
      <c r="X22" s="7">
        <v>-94.5</v>
      </c>
      <c r="Y22" s="7">
        <v>32.756599999999999</v>
      </c>
    </row>
    <row r="23" spans="2:25">
      <c r="B23" s="7">
        <v>-95</v>
      </c>
      <c r="C23" s="5">
        <v>33.0139</v>
      </c>
      <c r="D23" s="7">
        <v>-94.5</v>
      </c>
      <c r="E23" s="5">
        <v>31.863600000000002</v>
      </c>
      <c r="F23" s="7">
        <v>-94</v>
      </c>
      <c r="G23" s="5">
        <v>31.174600000000002</v>
      </c>
      <c r="H23" s="7">
        <v>-94.5</v>
      </c>
      <c r="I23" s="5">
        <v>27.715199999999999</v>
      </c>
      <c r="J23" s="7">
        <v>-94.5</v>
      </c>
      <c r="K23" s="7">
        <v>28.491700000000002</v>
      </c>
      <c r="L23" s="20">
        <v>-95</v>
      </c>
      <c r="M23" s="20">
        <v>32.907499999999999</v>
      </c>
      <c r="N23" s="20">
        <v>-95.5</v>
      </c>
      <c r="O23" s="20">
        <v>33.418700000000001</v>
      </c>
      <c r="P23" s="20">
        <v>-95.5</v>
      </c>
      <c r="Q23" s="20">
        <v>32.484200000000001</v>
      </c>
      <c r="R23" s="20">
        <v>-95.5</v>
      </c>
      <c r="S23" s="20">
        <v>33.290399999999998</v>
      </c>
      <c r="T23" s="7">
        <v>-95</v>
      </c>
      <c r="U23" s="7">
        <v>32.414400000000001</v>
      </c>
      <c r="V23" s="7">
        <v>-94.5</v>
      </c>
      <c r="W23" s="7">
        <v>32.744799999999998</v>
      </c>
      <c r="X23" s="7">
        <v>-95</v>
      </c>
      <c r="Y23" s="7">
        <v>30.8919</v>
      </c>
    </row>
    <row r="24" spans="2:25">
      <c r="B24" s="7">
        <v>-95.5</v>
      </c>
      <c r="C24" s="5">
        <v>31.114899999999999</v>
      </c>
      <c r="D24" s="7">
        <v>-95</v>
      </c>
      <c r="E24" s="5">
        <v>29.747399999999999</v>
      </c>
      <c r="F24" s="7">
        <v>-94.5</v>
      </c>
      <c r="G24" s="5">
        <v>29.062799999999999</v>
      </c>
      <c r="H24" s="7">
        <v>-95</v>
      </c>
      <c r="I24" s="5">
        <v>24.201000000000001</v>
      </c>
      <c r="J24" s="7">
        <v>-95</v>
      </c>
      <c r="K24" s="7">
        <v>25.4358</v>
      </c>
      <c r="L24" s="7">
        <v>-95.5</v>
      </c>
      <c r="M24" s="7">
        <v>31.359200000000001</v>
      </c>
      <c r="N24" s="20">
        <v>-96</v>
      </c>
      <c r="O24" s="20">
        <v>31.876200000000001</v>
      </c>
      <c r="P24" s="20">
        <v>-96</v>
      </c>
      <c r="Q24" s="20">
        <v>31.087700000000002</v>
      </c>
      <c r="R24" s="20">
        <v>-96</v>
      </c>
      <c r="S24" s="7">
        <v>31.8887</v>
      </c>
      <c r="T24" s="7">
        <v>-95.5</v>
      </c>
      <c r="U24" s="7">
        <v>30.448899999999998</v>
      </c>
      <c r="V24" s="7">
        <v>-95</v>
      </c>
      <c r="W24" s="7">
        <v>31.0745</v>
      </c>
      <c r="X24" s="7">
        <v>-95.5</v>
      </c>
      <c r="Y24" s="7">
        <v>28.2744</v>
      </c>
    </row>
    <row r="25" spans="2:25">
      <c r="B25" s="7">
        <v>-96</v>
      </c>
      <c r="C25" s="7">
        <v>28.255199999999999</v>
      </c>
      <c r="D25" s="7">
        <v>-95.5</v>
      </c>
      <c r="E25" s="7">
        <v>26.651900000000001</v>
      </c>
      <c r="F25" s="8">
        <v>-95</v>
      </c>
      <c r="G25" s="7">
        <v>25.887</v>
      </c>
      <c r="H25" s="7"/>
      <c r="I25" s="7"/>
      <c r="J25" s="7">
        <v>-95.5</v>
      </c>
      <c r="K25" s="7">
        <v>21.4831</v>
      </c>
      <c r="L25" s="7">
        <v>-96</v>
      </c>
      <c r="M25" s="7">
        <v>29.151299999999999</v>
      </c>
      <c r="N25" s="7">
        <v>-96.5</v>
      </c>
      <c r="O25" s="7">
        <v>29.666</v>
      </c>
      <c r="P25" s="7">
        <v>-96.5</v>
      </c>
      <c r="Q25" s="7">
        <v>28.493200000000002</v>
      </c>
      <c r="R25" s="7">
        <v>-96.5</v>
      </c>
      <c r="S25" s="7">
        <v>29.8367</v>
      </c>
      <c r="T25" s="7">
        <v>-96</v>
      </c>
      <c r="U25" s="7">
        <v>28.421399999999998</v>
      </c>
      <c r="V25" s="7">
        <v>-95.5</v>
      </c>
      <c r="W25" s="7">
        <v>28.602</v>
      </c>
      <c r="X25" s="7">
        <v>-96</v>
      </c>
      <c r="Y25" s="7">
        <v>24.809100000000001</v>
      </c>
    </row>
    <row r="26" spans="2:25">
      <c r="B26" s="7">
        <v>-96.5</v>
      </c>
      <c r="C26" s="7">
        <v>24.9207</v>
      </c>
      <c r="D26" s="7">
        <v>-96</v>
      </c>
      <c r="E26" s="7">
        <v>23.2425</v>
      </c>
      <c r="F26" s="8">
        <v>-95.5</v>
      </c>
      <c r="G26" s="7">
        <v>21.753299999999999</v>
      </c>
      <c r="H26" s="7"/>
      <c r="I26" s="7"/>
      <c r="J26" s="7"/>
      <c r="K26" s="7"/>
      <c r="L26" s="7">
        <v>-96.5</v>
      </c>
      <c r="M26" s="7">
        <v>26.282499999999999</v>
      </c>
      <c r="N26" s="7">
        <v>-97</v>
      </c>
      <c r="O26" s="7">
        <v>27.042100000000001</v>
      </c>
      <c r="P26" s="7">
        <v>-97</v>
      </c>
      <c r="Q26" s="7">
        <v>25.1173</v>
      </c>
      <c r="R26" s="7">
        <v>-97</v>
      </c>
      <c r="S26" s="7">
        <v>26.794799999999999</v>
      </c>
      <c r="T26" s="7">
        <v>-96.5</v>
      </c>
      <c r="U26" s="7">
        <v>24.971299999999999</v>
      </c>
      <c r="V26" s="7">
        <v>-96</v>
      </c>
      <c r="W26" s="7">
        <v>25.712399999999999</v>
      </c>
      <c r="X26" s="7">
        <v>-96.5</v>
      </c>
      <c r="Y26" s="7">
        <v>20.651399999999999</v>
      </c>
    </row>
    <row r="27" spans="2:25">
      <c r="B27" s="7">
        <v>-97</v>
      </c>
      <c r="C27" s="7">
        <v>20.922999999999998</v>
      </c>
      <c r="D27" s="7"/>
      <c r="E27" s="7"/>
      <c r="F27" s="8"/>
      <c r="G27" s="7"/>
      <c r="H27" s="7"/>
      <c r="I27" s="7"/>
      <c r="J27" s="7"/>
      <c r="K27" s="7"/>
      <c r="L27" s="7">
        <v>-97</v>
      </c>
      <c r="M27" s="7">
        <v>22.855</v>
      </c>
      <c r="N27" s="7">
        <v>-97.5</v>
      </c>
      <c r="O27" s="7">
        <v>23.903300000000002</v>
      </c>
      <c r="P27" s="7">
        <v>-97.5</v>
      </c>
      <c r="Q27" s="7">
        <v>21.100899999999999</v>
      </c>
      <c r="R27" s="7">
        <v>-97.5</v>
      </c>
      <c r="S27" s="7">
        <v>23.345400000000001</v>
      </c>
      <c r="T27" s="7">
        <v>-97</v>
      </c>
      <c r="U27" s="7">
        <v>20.792400000000001</v>
      </c>
      <c r="V27" s="7">
        <v>-96.5</v>
      </c>
      <c r="W27" s="7">
        <v>21.8141</v>
      </c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-96.515496410436</v>
      </c>
      <c r="C80" s="51"/>
      <c r="D80" s="51">
        <f t="shared" ref="D80" ca="1" si="0">IF(ISNA(MATCH($A$10,E7:E78,$E$1)),"N/A",FORECAST($A$10,OFFSET(D7:D78,MATCH($A$10,E7:E78,$E$1)-1,0,2),OFFSET(E7:E78,MATCH($A$10,E7:E78,$E$1)-1,0,2)))</f>
        <v>-95.772056666862213</v>
      </c>
      <c r="E80" s="51"/>
      <c r="F80" s="51">
        <f t="shared" ref="F80" ca="1" si="1">IF(ISNA(MATCH($A$10,G7:G78,$E$1)),"N/A",FORECAST($A$10,OFFSET(F7:F78,MATCH($A$10,G7:G78,$E$1)-1,0,2),OFFSET(G7:G78,MATCH($A$10,G7:G78,$E$1)-1,0,2)))</f>
        <v>-95.13186733434938</v>
      </c>
      <c r="G80" s="51"/>
      <c r="H80" s="51">
        <f t="shared" ref="H80" ca="1" si="2">IF(ISNA(MATCH($A$10,I7:I78,$E$1)),"N/A",FORECAST($A$10,OFFSET(H7:H78,MATCH($A$10,I7:I78,$E$1)-1,0,2),OFFSET(I7:I78,MATCH($A$10,I7:I78,$E$1)-1,0,2)))</f>
        <v>-94.915229639747309</v>
      </c>
      <c r="I80" s="51"/>
      <c r="J80" s="51">
        <f t="shared" ref="J80" ca="1" si="3">IF(ISNA(MATCH($A$10,K7:K78,$E$1)),"N/A",FORECAST($A$10,OFFSET(J7:J78,MATCH($A$10,K7:K78,$E$1)-1,0,2),OFFSET(K7:K78,MATCH($A$10,K7:K78,$E$1)-1,0,2)))</f>
        <v>-95.080830824499714</v>
      </c>
      <c r="K80" s="51"/>
      <c r="L80" s="51">
        <f t="shared" ref="L80" ca="1" si="4">IF(ISNA(MATCH($A$10,M7:M78,$E$1)),"N/A",FORECAST($A$10,OFFSET(L7:L78,MATCH($A$10,M7:M78,$E$1)-1,0,2),OFFSET(M7:M78,MATCH($A$10,M7:M78,$E$1)-1,0,2)))</f>
        <v>-96.716732312180895</v>
      </c>
      <c r="M80" s="51"/>
      <c r="N80" s="51">
        <f t="shared" ref="N80" ca="1" si="5">IF(ISNA(MATCH($A$10,O7:O78,$E$1)),"N/A",FORECAST($A$10,OFFSET(N7:N78,MATCH($A$10,O7:O78,$E$1)-1,0,2),OFFSET(O7:O78,MATCH($A$10,O7:O78,$E$1)-1,0,2)))</f>
        <v>-97.357668535746143</v>
      </c>
      <c r="O80" s="51"/>
      <c r="P80" s="51">
        <f t="shared" ref="P80" ca="1" si="6">IF(ISNA(MATCH($A$10,Q7:Q78,$E$1)),"N/A",FORECAST($A$10,OFFSET(P7:P78,MATCH($A$10,Q7:Q78,$E$1)-1,0,2),OFFSET(Q7:Q78,MATCH($A$10,Q7:Q78,$E$1)-1,0,2)))</f>
        <v>-97.03989891445076</v>
      </c>
      <c r="Q80" s="51"/>
      <c r="R80" s="51">
        <f t="shared" ref="R80" ca="1" si="7">IF(ISNA(MATCH($A$10,S7:S78,$E$1)),"N/A",FORECAST($A$10,OFFSET(R7:R78,MATCH($A$10,S7:S78,$E$1)-1,0,2),OFFSET(S7:S78,MATCH($A$10,S7:S78,$E$1)-1,0,2)))</f>
        <v>-97.289615585319183</v>
      </c>
      <c r="S80" s="51"/>
      <c r="T80" s="51">
        <f t="shared" ref="T80" ca="1" si="8">IF(ISNA(MATCH($A$10,U7:U78,$E$1)),"N/A",FORECAST($A$10,OFFSET(T7:T78,MATCH($A$10,U7:U78,$E$1)-1,0,2),OFFSET(U7:U78,MATCH($A$10,U7:U78,$E$1)-1,0,2)))</f>
        <v>-96.520878700136393</v>
      </c>
      <c r="U80" s="51"/>
      <c r="V80" s="51">
        <f t="shared" ref="V80" ca="1" si="9">IF(ISNA(MATCH($A$10,W7:W78,$E$1)),"N/A",FORECAST($A$10,OFFSET(V7:V78,MATCH($A$10,W7:W78,$E$1)-1,0,2),OFFSET(W7:W78,MATCH($A$10,W7:W78,$E$1)-1,0,2)))</f>
        <v>-96.11743580535105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-96.00147918320225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Info'!$B$30,'Ori2-Raw Data'!B80)</f>
        <v>-96.515496410436</v>
      </c>
      <c r="C81" s="51"/>
      <c r="D81" s="51">
        <f ca="1">IF(D80="N/A",'General Info'!$B$30,'Ori2-Raw Data'!D80)</f>
        <v>-95.772056666862213</v>
      </c>
      <c r="E81" s="51"/>
      <c r="F81" s="51">
        <f ca="1">IF(F80="N/A",'General Info'!$B$30,'Ori2-Raw Data'!F80)</f>
        <v>-95.13186733434938</v>
      </c>
      <c r="G81" s="51"/>
      <c r="H81" s="51">
        <f ca="1">IF(H80="N/A",'General Info'!$B$30,'Ori2-Raw Data'!H80)</f>
        <v>-94.915229639747309</v>
      </c>
      <c r="I81" s="51"/>
      <c r="J81" s="51">
        <f ca="1">IF(J80="N/A",'General Info'!$B$30,'Ori2-Raw Data'!J80)</f>
        <v>-95.080830824499714</v>
      </c>
      <c r="K81" s="51"/>
      <c r="L81" s="51">
        <f ca="1">IF(L80="N/A",'General Info'!$B$30,'Ori2-Raw Data'!L80)</f>
        <v>-96.716732312180895</v>
      </c>
      <c r="M81" s="51"/>
      <c r="N81" s="51">
        <f ca="1">IF(N80="N/A",'General Info'!$B$30,'Ori2-Raw Data'!N80)</f>
        <v>-97.357668535746143</v>
      </c>
      <c r="O81" s="51"/>
      <c r="P81" s="51">
        <f ca="1">IF(P80="N/A",'General Info'!$B$30,'Ori2-Raw Data'!P80)</f>
        <v>-97.03989891445076</v>
      </c>
      <c r="Q81" s="51"/>
      <c r="R81" s="51">
        <f ca="1">IF(R80="N/A",'General Info'!$B$30,'Ori2-Raw Data'!R80)</f>
        <v>-97.289615585319183</v>
      </c>
      <c r="S81" s="51"/>
      <c r="T81" s="51">
        <f ca="1">IF(T80="N/A",'General Info'!$B$30,'Ori2-Raw Data'!T80)</f>
        <v>-96.520878700136393</v>
      </c>
      <c r="U81" s="51"/>
      <c r="V81" s="51">
        <f ca="1">IF(V80="N/A",'General Info'!$B$30,'Ori2-Raw Data'!V80)</f>
        <v>-96.11743580535105</v>
      </c>
      <c r="W81" s="51"/>
      <c r="X81" s="51">
        <f ca="1">IF(X80="N/A",'General Info'!$B$30,'Ori2-Raw Data'!X80)</f>
        <v>-96.00147918320225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-94.70738298067235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-93.8211289092296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-93.092994471491039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-93.079337401918053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-93.067558299039774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-94.637005649717509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-95.359196439311916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-95.054513571210748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-95.30936349289847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-94.578574831552444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-94.041738164933889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-94.164997009569376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Info'!$B$30,'Ori2-Raw Data'!B82)</f>
        <v>-94.70738298067235</v>
      </c>
      <c r="C83" s="51"/>
      <c r="D83" s="51">
        <f ca="1">IF(D82="N/A",'General Info'!$B$30,'Ori2-Raw Data'!D82)</f>
        <v>-93.8211289092296</v>
      </c>
      <c r="E83" s="51"/>
      <c r="F83" s="51">
        <f ca="1">IF(F82="N/A",'General Info'!$B$30,'Ori2-Raw Data'!F82)</f>
        <v>-93.092994471491039</v>
      </c>
      <c r="G83" s="51"/>
      <c r="H83" s="51">
        <f ca="1">IF(H82="N/A",'General Info'!$B$30,'Ori2-Raw Data'!H82)</f>
        <v>-93.079337401918053</v>
      </c>
      <c r="I83" s="51"/>
      <c r="J83" s="51">
        <f ca="1">IF(J82="N/A",'General Info'!$B$30,'Ori2-Raw Data'!J82)</f>
        <v>-93.067558299039774</v>
      </c>
      <c r="K83" s="51"/>
      <c r="L83" s="51">
        <f ca="1">IF(L82="N/A",'General Info'!$B$30,'Ori2-Raw Data'!L82)</f>
        <v>-94.637005649717509</v>
      </c>
      <c r="M83" s="51"/>
      <c r="N83" s="51">
        <f ca="1">IF(N82="N/A",'General Info'!$B$30,'Ori2-Raw Data'!N82)</f>
        <v>-95.359196439311916</v>
      </c>
      <c r="O83" s="51"/>
      <c r="P83" s="51">
        <f ca="1">IF(P82="N/A",'General Info'!$B$30,'Ori2-Raw Data'!P82)</f>
        <v>-95.054513571210748</v>
      </c>
      <c r="Q83" s="51"/>
      <c r="R83" s="51">
        <f ca="1">IF(R82="N/A",'General Info'!$B$30,'Ori2-Raw Data'!R82)</f>
        <v>-95.30936349289847</v>
      </c>
      <c r="S83" s="51"/>
      <c r="T83" s="51">
        <f ca="1">IF(T82="N/A",'General Info'!$B$30,'Ori2-Raw Data'!T82)</f>
        <v>-94.578574831552444</v>
      </c>
      <c r="U83" s="51"/>
      <c r="V83" s="51">
        <f ca="1">IF(V82="N/A",'General Info'!$B$30,'Ori2-Raw Data'!V82)</f>
        <v>-94.041738164933889</v>
      </c>
      <c r="W83" s="51"/>
      <c r="X83" s="51">
        <f ca="1">IF(X82="N/A",'General Info'!$B$30,'Ori2-Raw Data'!X82)</f>
        <v>-94.164997009569376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-96.280228699460636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-94.316393579165634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2"/>
  <sheetViews>
    <sheetView zoomScale="85" zoomScaleNormal="85" workbookViewId="0">
      <selection activeCell="L18" sqref="L18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35.423999999999999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35.423999999999999</v>
      </c>
      <c r="D10" s="20">
        <v>-83</v>
      </c>
      <c r="E10" s="20">
        <v>35.423999999999999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35.423999999999999</v>
      </c>
      <c r="L11" s="20">
        <v>-84</v>
      </c>
      <c r="M11" s="20">
        <v>35.420299999999997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35.423999999999999</v>
      </c>
      <c r="V11" s="20">
        <v>-84</v>
      </c>
      <c r="W11" s="20">
        <v>35.423999999999999</v>
      </c>
      <c r="X11" s="20">
        <v>-84</v>
      </c>
      <c r="Y11" s="20">
        <v>35.423999999999999</v>
      </c>
    </row>
    <row r="12" spans="1:25">
      <c r="A12" s="1">
        <f>0.95*'General Info'!B29</f>
        <v>33.652799999999999</v>
      </c>
      <c r="B12" s="20">
        <v>-85</v>
      </c>
      <c r="C12" s="20">
        <v>35.423999999999999</v>
      </c>
      <c r="D12" s="20">
        <v>-85</v>
      </c>
      <c r="E12" s="20">
        <v>35.423999999999999</v>
      </c>
      <c r="F12" s="20">
        <v>-85</v>
      </c>
      <c r="G12" s="20">
        <v>35.423999999999999</v>
      </c>
      <c r="H12" s="20">
        <v>-85</v>
      </c>
      <c r="I12" s="20">
        <v>35.423999999999999</v>
      </c>
      <c r="J12" s="20">
        <v>-85</v>
      </c>
      <c r="K12" s="20">
        <v>35.423999999999999</v>
      </c>
      <c r="L12" s="20">
        <v>-85</v>
      </c>
      <c r="M12" s="20">
        <v>35.423999999999999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35.423999999999999</v>
      </c>
      <c r="T12" s="20">
        <v>-85</v>
      </c>
      <c r="U12" s="20">
        <v>35.423999999999999</v>
      </c>
      <c r="V12" s="20">
        <v>-85</v>
      </c>
      <c r="W12" s="20">
        <v>35.42</v>
      </c>
      <c r="X12" s="20">
        <v>-85</v>
      </c>
      <c r="Y12" s="20">
        <v>35.423999999999999</v>
      </c>
    </row>
    <row r="13" spans="1:25">
      <c r="B13" s="20">
        <v>-86</v>
      </c>
      <c r="C13" s="20">
        <v>35.423999999999999</v>
      </c>
      <c r="D13" s="20">
        <v>-86</v>
      </c>
      <c r="E13" s="20">
        <v>35.423999999999999</v>
      </c>
      <c r="F13" s="20">
        <v>-86</v>
      </c>
      <c r="G13" s="20">
        <v>35.423999999999999</v>
      </c>
      <c r="H13" s="20">
        <v>-86</v>
      </c>
      <c r="I13" s="20">
        <v>35.423999999999999</v>
      </c>
      <c r="J13" s="20">
        <v>-86</v>
      </c>
      <c r="K13" s="20">
        <v>35.423999999999999</v>
      </c>
      <c r="L13" s="20">
        <v>-86</v>
      </c>
      <c r="M13" s="20">
        <v>35.423999999999999</v>
      </c>
      <c r="N13" s="20">
        <v>-86</v>
      </c>
      <c r="O13" s="20">
        <v>35.42</v>
      </c>
      <c r="P13" s="20">
        <v>-86</v>
      </c>
      <c r="Q13" s="20">
        <v>35.423999999999999</v>
      </c>
      <c r="R13" s="20">
        <v>-86</v>
      </c>
      <c r="S13" s="20">
        <v>35.423999999999999</v>
      </c>
      <c r="T13" s="20">
        <v>-86</v>
      </c>
      <c r="U13" s="20">
        <v>35.42</v>
      </c>
      <c r="V13" s="20">
        <v>-86</v>
      </c>
      <c r="W13" s="20">
        <v>35.423999999999999</v>
      </c>
      <c r="X13" s="20">
        <v>-86</v>
      </c>
      <c r="Y13" s="20">
        <v>35.423999999999999</v>
      </c>
    </row>
    <row r="14" spans="1:25">
      <c r="B14" s="20">
        <v>-87</v>
      </c>
      <c r="C14" s="20">
        <v>35.408200000000001</v>
      </c>
      <c r="D14" s="20">
        <v>-87</v>
      </c>
      <c r="E14" s="20">
        <v>35.423999999999999</v>
      </c>
      <c r="F14" s="20">
        <v>-87</v>
      </c>
      <c r="G14" s="20">
        <v>35.4161</v>
      </c>
      <c r="H14" s="20">
        <v>-87</v>
      </c>
      <c r="I14" s="20">
        <v>35.423999999999999</v>
      </c>
      <c r="J14" s="20">
        <v>-87</v>
      </c>
      <c r="K14" s="20">
        <v>35.4161</v>
      </c>
      <c r="L14" s="20">
        <v>-87</v>
      </c>
      <c r="M14" s="20">
        <v>35.423999999999999</v>
      </c>
      <c r="N14" s="20">
        <v>-87</v>
      </c>
      <c r="O14" s="20">
        <v>35.423999999999999</v>
      </c>
      <c r="P14" s="20">
        <v>-87</v>
      </c>
      <c r="Q14" s="20">
        <v>35.423999999999999</v>
      </c>
      <c r="R14" s="20">
        <v>-87</v>
      </c>
      <c r="S14" s="20">
        <v>35.423999999999999</v>
      </c>
      <c r="T14" s="20">
        <v>-87</v>
      </c>
      <c r="U14" s="20">
        <v>35.42</v>
      </c>
      <c r="V14" s="20">
        <v>-87</v>
      </c>
      <c r="W14" s="20">
        <v>35.423999999999999</v>
      </c>
      <c r="X14" s="20">
        <v>-87</v>
      </c>
      <c r="Y14" s="20">
        <v>35.423999999999999</v>
      </c>
    </row>
    <row r="15" spans="1:25">
      <c r="B15" s="20">
        <v>-88</v>
      </c>
      <c r="C15" s="20">
        <v>35.388300000000001</v>
      </c>
      <c r="D15" s="20">
        <v>-88</v>
      </c>
      <c r="E15" s="20">
        <v>35.408200000000001</v>
      </c>
      <c r="F15" s="20">
        <v>-88</v>
      </c>
      <c r="G15" s="20">
        <v>35.42</v>
      </c>
      <c r="H15" s="20">
        <v>-88</v>
      </c>
      <c r="I15" s="20">
        <v>35.423999999999999</v>
      </c>
      <c r="J15" s="20">
        <v>-88</v>
      </c>
      <c r="K15" s="20">
        <v>35.423999999999999</v>
      </c>
      <c r="L15" s="20">
        <v>-88</v>
      </c>
      <c r="M15" s="20">
        <v>35.423999999999999</v>
      </c>
      <c r="N15" s="20">
        <v>-88</v>
      </c>
      <c r="O15" s="20">
        <v>35.408200000000001</v>
      </c>
      <c r="P15" s="20">
        <v>-88</v>
      </c>
      <c r="Q15" s="20">
        <v>35.423999999999999</v>
      </c>
      <c r="R15" s="20">
        <v>-88</v>
      </c>
      <c r="S15" s="20">
        <v>35.423999999999999</v>
      </c>
      <c r="T15" s="20">
        <v>-88</v>
      </c>
      <c r="U15" s="20">
        <v>35.42</v>
      </c>
      <c r="V15" s="20">
        <v>-88</v>
      </c>
      <c r="W15" s="20">
        <v>35.423999999999999</v>
      </c>
      <c r="X15" s="20">
        <v>-88</v>
      </c>
      <c r="Y15" s="20">
        <v>35.423999999999999</v>
      </c>
    </row>
    <row r="16" spans="1:25">
      <c r="B16" s="20">
        <v>-89</v>
      </c>
      <c r="C16" s="20">
        <v>35.230200000000004</v>
      </c>
      <c r="D16" s="20">
        <v>-89</v>
      </c>
      <c r="E16" s="20">
        <v>35.282400000000003</v>
      </c>
      <c r="F16" s="20">
        <v>-89</v>
      </c>
      <c r="G16" s="20">
        <v>35.297800000000002</v>
      </c>
      <c r="H16" s="20">
        <v>-89</v>
      </c>
      <c r="I16" s="20">
        <v>35.423999999999999</v>
      </c>
      <c r="J16" s="20">
        <v>-89</v>
      </c>
      <c r="K16" s="20">
        <v>35.3765</v>
      </c>
      <c r="L16" s="20">
        <v>-89</v>
      </c>
      <c r="M16" s="20">
        <v>35.404200000000003</v>
      </c>
      <c r="N16" s="20">
        <v>-89</v>
      </c>
      <c r="O16" s="20">
        <v>35.423999999999999</v>
      </c>
      <c r="P16" s="20">
        <v>-89</v>
      </c>
      <c r="Q16" s="20">
        <v>35.423999999999999</v>
      </c>
      <c r="R16" s="20">
        <v>-89</v>
      </c>
      <c r="S16" s="20">
        <v>35.423999999999999</v>
      </c>
      <c r="T16" s="20">
        <v>-89</v>
      </c>
      <c r="U16" s="20">
        <v>35.423999999999999</v>
      </c>
      <c r="V16" s="20">
        <v>-89</v>
      </c>
      <c r="W16" s="20">
        <v>35.389200000000002</v>
      </c>
      <c r="X16" s="20">
        <v>-89</v>
      </c>
      <c r="Y16" s="20">
        <v>35.345599999999997</v>
      </c>
    </row>
    <row r="17" spans="2:25">
      <c r="B17" s="20">
        <v>-90</v>
      </c>
      <c r="C17" s="20">
        <v>34.616199999999999</v>
      </c>
      <c r="D17" s="20">
        <v>-90</v>
      </c>
      <c r="E17" s="20">
        <v>34.752000000000002</v>
      </c>
      <c r="F17" s="20">
        <v>-90</v>
      </c>
      <c r="G17" s="20">
        <v>34.926099999999998</v>
      </c>
      <c r="H17" s="20">
        <v>-90</v>
      </c>
      <c r="I17" s="20">
        <v>35.396299999999997</v>
      </c>
      <c r="J17" s="20">
        <v>-90</v>
      </c>
      <c r="K17" s="20">
        <v>35.1997</v>
      </c>
      <c r="L17" s="20">
        <v>-90</v>
      </c>
      <c r="M17" s="20">
        <v>35.337699999999998</v>
      </c>
      <c r="N17" s="20">
        <v>-90</v>
      </c>
      <c r="O17" s="20">
        <v>35.400199999999998</v>
      </c>
      <c r="P17" s="20">
        <v>-90</v>
      </c>
      <c r="Q17" s="20">
        <v>35.380400000000002</v>
      </c>
      <c r="R17" s="20">
        <v>-90</v>
      </c>
      <c r="S17" s="20">
        <v>35.423999999999999</v>
      </c>
      <c r="T17" s="20">
        <v>-90</v>
      </c>
      <c r="U17" s="20">
        <v>35.368499999999997</v>
      </c>
      <c r="V17" s="20">
        <v>-90</v>
      </c>
      <c r="W17" s="20">
        <v>35.274999999999999</v>
      </c>
      <c r="X17" s="20">
        <v>-90</v>
      </c>
      <c r="Y17" s="20">
        <v>34.8125</v>
      </c>
    </row>
    <row r="18" spans="2:25">
      <c r="B18" s="20">
        <v>-90.5</v>
      </c>
      <c r="C18" s="20">
        <v>33.845399999999998</v>
      </c>
      <c r="D18" s="20">
        <v>-90.5</v>
      </c>
      <c r="E18" s="20">
        <v>34.074599999999997</v>
      </c>
      <c r="F18" s="20">
        <v>-90.5</v>
      </c>
      <c r="G18" s="20">
        <v>34.369</v>
      </c>
      <c r="H18" s="20">
        <v>-91</v>
      </c>
      <c r="I18" s="20">
        <v>35.191899999999997</v>
      </c>
      <c r="J18" s="20">
        <v>-91</v>
      </c>
      <c r="K18" s="20">
        <v>34.583500000000001</v>
      </c>
      <c r="L18" s="20">
        <v>-91</v>
      </c>
      <c r="M18" s="20">
        <v>35.116</v>
      </c>
      <c r="N18" s="20">
        <v>-91</v>
      </c>
      <c r="O18" s="20">
        <v>35.325400000000002</v>
      </c>
      <c r="P18" s="20">
        <v>-91</v>
      </c>
      <c r="Q18" s="20">
        <v>35.246000000000002</v>
      </c>
      <c r="R18" s="20">
        <v>-91</v>
      </c>
      <c r="S18" s="20">
        <v>35.364600000000003</v>
      </c>
      <c r="T18" s="20">
        <v>-91</v>
      </c>
      <c r="U18" s="20">
        <v>35.155999999999999</v>
      </c>
      <c r="V18" s="20">
        <v>-91</v>
      </c>
      <c r="W18" s="20">
        <v>34.453600000000002</v>
      </c>
      <c r="X18" s="20">
        <v>-90.5</v>
      </c>
      <c r="Y18" s="20">
        <v>34.230200000000004</v>
      </c>
    </row>
    <row r="19" spans="2:25">
      <c r="B19" s="20">
        <v>-91</v>
      </c>
      <c r="C19" s="20">
        <v>32.564900000000002</v>
      </c>
      <c r="D19" s="20">
        <v>-91</v>
      </c>
      <c r="E19" s="20">
        <v>33.077399999999997</v>
      </c>
      <c r="F19" s="20">
        <v>-91</v>
      </c>
      <c r="G19" s="20">
        <v>33.503300000000003</v>
      </c>
      <c r="H19" s="20">
        <v>-92</v>
      </c>
      <c r="I19" s="20">
        <v>34.324199999999998</v>
      </c>
      <c r="J19" s="20">
        <v>-91.5</v>
      </c>
      <c r="K19" s="20">
        <v>33.953400000000002</v>
      </c>
      <c r="L19" s="20">
        <v>-92</v>
      </c>
      <c r="M19" s="20">
        <v>33.993899999999996</v>
      </c>
      <c r="N19" s="20">
        <v>-92</v>
      </c>
      <c r="O19" s="20">
        <v>35.042200000000001</v>
      </c>
      <c r="P19" s="20">
        <v>-92</v>
      </c>
      <c r="Q19" s="20">
        <v>34.674700000000001</v>
      </c>
      <c r="R19" s="20">
        <v>-92</v>
      </c>
      <c r="S19" s="20">
        <v>35.054099999999998</v>
      </c>
      <c r="T19" s="20">
        <v>-92</v>
      </c>
      <c r="U19" s="20">
        <v>34.324800000000003</v>
      </c>
      <c r="V19" s="20">
        <v>-91.5</v>
      </c>
      <c r="W19" s="20">
        <v>33.910600000000002</v>
      </c>
      <c r="X19" s="20">
        <v>-91</v>
      </c>
      <c r="Y19" s="20">
        <v>33.316000000000003</v>
      </c>
    </row>
    <row r="20" spans="2:25">
      <c r="B20" s="20">
        <v>-91.5</v>
      </c>
      <c r="C20" s="20">
        <v>30.600999999999999</v>
      </c>
      <c r="D20" s="20">
        <v>-91.5</v>
      </c>
      <c r="E20" s="20">
        <v>31.414100000000001</v>
      </c>
      <c r="F20" s="20">
        <v>-91.5</v>
      </c>
      <c r="G20" s="20">
        <v>31.956700000000001</v>
      </c>
      <c r="H20" s="20">
        <v>-92.5</v>
      </c>
      <c r="I20" s="20">
        <v>33.023200000000003</v>
      </c>
      <c r="J20" s="20">
        <v>-92</v>
      </c>
      <c r="K20" s="20">
        <v>32.948300000000003</v>
      </c>
      <c r="L20" s="20">
        <v>-92.5</v>
      </c>
      <c r="M20" s="20">
        <v>33.020800000000001</v>
      </c>
      <c r="N20" s="20">
        <v>-93</v>
      </c>
      <c r="O20" s="20">
        <v>33.989400000000003</v>
      </c>
      <c r="P20" s="20">
        <v>-92.5</v>
      </c>
      <c r="Q20" s="20">
        <v>33.747999999999998</v>
      </c>
      <c r="R20" s="20">
        <v>-93</v>
      </c>
      <c r="S20" s="20">
        <v>33.770600000000002</v>
      </c>
      <c r="T20" s="20">
        <v>-92.5</v>
      </c>
      <c r="U20" s="20">
        <v>33.529400000000003</v>
      </c>
      <c r="V20" s="20">
        <v>-92</v>
      </c>
      <c r="W20" s="20">
        <v>32.628300000000003</v>
      </c>
      <c r="X20" s="20">
        <v>-91.5</v>
      </c>
      <c r="Y20" s="20">
        <v>31.7638</v>
      </c>
    </row>
    <row r="21" spans="2:25">
      <c r="B21" s="20">
        <v>-92</v>
      </c>
      <c r="C21" s="20">
        <v>27.917200000000001</v>
      </c>
      <c r="D21" s="20">
        <v>-92</v>
      </c>
      <c r="E21" s="20">
        <v>28.809200000000001</v>
      </c>
      <c r="F21" s="20">
        <v>-92</v>
      </c>
      <c r="G21" s="20">
        <v>29.564800000000002</v>
      </c>
      <c r="H21" s="20">
        <v>-93</v>
      </c>
      <c r="I21" s="20">
        <v>31.080400000000001</v>
      </c>
      <c r="J21" s="20">
        <v>-92.5</v>
      </c>
      <c r="K21" s="20">
        <v>31.0564</v>
      </c>
      <c r="L21" s="20">
        <v>-93</v>
      </c>
      <c r="M21" s="20">
        <v>31.0657</v>
      </c>
      <c r="N21" s="20">
        <v>-93.5</v>
      </c>
      <c r="O21" s="20">
        <v>33.116900000000001</v>
      </c>
      <c r="P21" s="20">
        <v>-93</v>
      </c>
      <c r="Q21" s="20">
        <v>32.394199999999998</v>
      </c>
      <c r="R21" s="20">
        <v>-93.5</v>
      </c>
      <c r="S21" s="20">
        <v>32.793199999999999</v>
      </c>
      <c r="T21" s="20">
        <v>-93</v>
      </c>
      <c r="U21" s="20">
        <v>32.230200000000004</v>
      </c>
      <c r="V21" s="20">
        <v>-92.5</v>
      </c>
      <c r="W21" s="20">
        <v>30.8123</v>
      </c>
      <c r="X21" s="20">
        <v>-92</v>
      </c>
      <c r="Y21" s="20">
        <v>29.569800000000001</v>
      </c>
    </row>
    <row r="22" spans="2:25">
      <c r="B22" s="7">
        <v>-92.5</v>
      </c>
      <c r="C22" s="5">
        <v>24.275400000000001</v>
      </c>
      <c r="D22" s="7">
        <v>-92.5</v>
      </c>
      <c r="E22" s="5">
        <v>25.4801</v>
      </c>
      <c r="F22" s="7">
        <v>-92.5</v>
      </c>
      <c r="G22" s="20">
        <v>26.668299999999999</v>
      </c>
      <c r="H22" s="20">
        <v>-93.5</v>
      </c>
      <c r="I22" s="20">
        <v>28.206600000000002</v>
      </c>
      <c r="J22" s="7">
        <v>-93</v>
      </c>
      <c r="K22" s="7">
        <v>28.642499999999998</v>
      </c>
      <c r="L22" s="20">
        <v>-93.5</v>
      </c>
      <c r="M22" s="20">
        <v>29.1374</v>
      </c>
      <c r="N22" s="20">
        <v>-94</v>
      </c>
      <c r="O22" s="20">
        <v>31.4148</v>
      </c>
      <c r="P22" s="20">
        <v>-93.5</v>
      </c>
      <c r="Q22" s="20">
        <v>30.674900000000001</v>
      </c>
      <c r="R22" s="20">
        <v>-94</v>
      </c>
      <c r="S22" s="20">
        <v>30.824200000000001</v>
      </c>
      <c r="T22" s="20">
        <v>-93.5</v>
      </c>
      <c r="U22" s="20">
        <v>30.0717</v>
      </c>
      <c r="V22" s="20">
        <v>-93</v>
      </c>
      <c r="W22" s="20">
        <v>27.687799999999999</v>
      </c>
      <c r="X22" s="20">
        <v>-92.5</v>
      </c>
      <c r="Y22" s="20">
        <v>26.5641</v>
      </c>
    </row>
    <row r="23" spans="2:25">
      <c r="B23" s="7"/>
      <c r="C23" s="5"/>
      <c r="D23" s="7">
        <v>-93</v>
      </c>
      <c r="E23" s="5">
        <v>21.665800000000001</v>
      </c>
      <c r="F23" s="7">
        <v>-93</v>
      </c>
      <c r="G23" s="5">
        <v>23.374700000000001</v>
      </c>
      <c r="H23" s="7">
        <v>-94</v>
      </c>
      <c r="I23" s="5">
        <v>24.784400000000002</v>
      </c>
      <c r="J23" s="7">
        <v>-93.5</v>
      </c>
      <c r="K23" s="7">
        <v>25.838899999999999</v>
      </c>
      <c r="L23" s="20">
        <v>-94</v>
      </c>
      <c r="M23" s="20">
        <v>25.8736</v>
      </c>
      <c r="N23" s="20">
        <v>-94.5</v>
      </c>
      <c r="O23" s="20">
        <v>29.0383</v>
      </c>
      <c r="P23" s="20">
        <v>-94</v>
      </c>
      <c r="Q23" s="20">
        <v>28.014399999999998</v>
      </c>
      <c r="R23" s="20">
        <v>-94.5</v>
      </c>
      <c r="S23" s="20">
        <v>28.067</v>
      </c>
      <c r="T23" s="20">
        <v>-94</v>
      </c>
      <c r="U23" s="20">
        <v>27.2378</v>
      </c>
      <c r="V23" s="20">
        <v>-93.5</v>
      </c>
      <c r="W23" s="20">
        <v>24.186299999999999</v>
      </c>
      <c r="X23" s="20">
        <v>-93</v>
      </c>
      <c r="Y23" s="20">
        <v>22.692399999999999</v>
      </c>
    </row>
    <row r="24" spans="2:25">
      <c r="B24" s="7"/>
      <c r="C24" s="5"/>
      <c r="D24" s="7"/>
      <c r="E24" s="5"/>
      <c r="F24" s="7"/>
      <c r="G24" s="5"/>
      <c r="H24" s="7"/>
      <c r="I24" s="5"/>
      <c r="J24" s="7">
        <v>-94</v>
      </c>
      <c r="K24" s="7">
        <v>22.2362</v>
      </c>
      <c r="L24" s="20">
        <v>-94.5</v>
      </c>
      <c r="M24" s="20">
        <v>22.118300000000001</v>
      </c>
      <c r="N24" s="20">
        <v>-95</v>
      </c>
      <c r="O24" s="20">
        <v>26.5824</v>
      </c>
      <c r="P24" s="20">
        <v>-94.5</v>
      </c>
      <c r="Q24" s="20">
        <v>24.458100000000002</v>
      </c>
      <c r="R24" s="20">
        <v>-95</v>
      </c>
      <c r="S24" s="20">
        <v>24.921600000000002</v>
      </c>
      <c r="T24" s="20">
        <v>-94.5</v>
      </c>
      <c r="U24" s="20">
        <v>23.831199999999999</v>
      </c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20"/>
      <c r="M25" s="20"/>
      <c r="N25" s="20">
        <v>-95.5</v>
      </c>
      <c r="O25" s="20">
        <v>22.716699999999999</v>
      </c>
      <c r="P25" s="20"/>
      <c r="Q25" s="20"/>
      <c r="R25" s="20">
        <v>-95.5</v>
      </c>
      <c r="S25" s="20">
        <v>20.82</v>
      </c>
      <c r="T25" s="20"/>
      <c r="U25" s="20"/>
      <c r="V25" s="20"/>
      <c r="W25" s="20"/>
      <c r="X25" s="20"/>
      <c r="Y25" s="20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-92.428414520292165</v>
      </c>
      <c r="C80" s="51"/>
      <c r="D80" s="51">
        <f t="shared" ref="D80" ca="1" si="0">IF(ISNA(MATCH($A$10,E7:E78,$E$1)),"N/A",FORECAST($A$10,OFFSET(D7:D78,MATCH($A$10,E7:E78,$E$1)-1,0,2),OFFSET(E7:E78,MATCH($A$10,E7:E78,$E$1)-1,0,2)))</f>
        <v>-92.589570825577439</v>
      </c>
      <c r="E80" s="51"/>
      <c r="F80" s="51">
        <f t="shared" ref="F80" ca="1" si="1">IF(ISNA(MATCH($A$10,G7:G78,$E$1)),"N/A",FORECAST($A$10,OFFSET(F7:F78,MATCH($A$10,G7:G78,$E$1)-1,0,2),OFFSET(G7:G78,MATCH($A$10,G7:G78,$E$1)-1,0,2)))</f>
        <v>-92.784111610395925</v>
      </c>
      <c r="G80" s="51"/>
      <c r="H80" s="51">
        <f t="shared" ref="H80" ca="1" si="2">IF(ISNA(MATCH($A$10,I7:I78,$E$1)),"N/A",FORECAST($A$10,OFFSET(H7:H78,MATCH($A$10,I7:I78,$E$1)-1,0,2),OFFSET(I7:I78,MATCH($A$10,I7:I78,$E$1)-1,0,2)))</f>
        <v>-93.998188299924024</v>
      </c>
      <c r="I80" s="51"/>
      <c r="J80" s="51">
        <f t="shared" ref="J80" ca="1" si="3">IF(ISNA(MATCH($A$10,K7:K78,$E$1)),"N/A",FORECAST($A$10,OFFSET(J7:J78,MATCH($A$10,K7:K78,$E$1)-1,0,2),OFFSET(K7:K78,MATCH($A$10,K7:K78,$E$1)-1,0,2)))</f>
        <v>-93.644627640380818</v>
      </c>
      <c r="K80" s="51"/>
      <c r="L80" s="51">
        <f t="shared" ref="L80" ca="1" si="4">IF(ISNA(MATCH($A$10,M7:M78,$E$1)),"N/A",FORECAST($A$10,OFFSET(L7:L78,MATCH($A$10,M7:M78,$E$1)-1,0,2),OFFSET(M7:M78,MATCH($A$10,M7:M78,$E$1)-1,0,2)))</f>
        <v>-94.143370702740128</v>
      </c>
      <c r="M80" s="51"/>
      <c r="N80" s="51">
        <f t="shared" ref="N80" ca="1" si="5">IF(ISNA(MATCH($A$10,O7:O78,$E$1)),"N/A",FORECAST($A$10,OFFSET(N7:N78,MATCH($A$10,O7:O78,$E$1)-1,0,2),OFFSET(O7:O78,MATCH($A$10,O7:O78,$E$1)-1,0,2)))</f>
        <v>-95.230954290296722</v>
      </c>
      <c r="O80" s="51"/>
      <c r="P80" s="51">
        <f t="shared" ref="P80" ca="1" si="6">IF(ISNA(MATCH($A$10,Q7:Q78,$E$1)),"N/A",FORECAST($A$10,OFFSET(P7:P78,MATCH($A$10,Q7:Q78,$E$1)-1,0,2),OFFSET(Q7:Q78,MATCH($A$10,Q7:Q78,$E$1)-1,0,2)))</f>
        <v>-94.452380282878266</v>
      </c>
      <c r="Q80" s="51"/>
      <c r="R80" s="51">
        <f t="shared" ref="R80" ca="1" si="7">IF(ISNA(MATCH($A$10,S7:S78,$E$1)),"N/A",FORECAST($A$10,OFFSET(R7:R78,MATCH($A$10,S7:S78,$E$1)-1,0,2),OFFSET(S7:S78,MATCH($A$10,S7:S78,$E$1)-1,0,2)))</f>
        <v>-95.015213575190174</v>
      </c>
      <c r="S80" s="51"/>
      <c r="T80" s="51">
        <f t="shared" ref="T80" ca="1" si="8">IF(ISNA(MATCH($A$10,U7:U78,$E$1)),"N/A",FORECAST($A$10,OFFSET(T7:T78,MATCH($A$10,U7:U78,$E$1)-1,0,2),OFFSET(U7:U78,MATCH($A$10,U7:U78,$E$1)-1,0,2)))</f>
        <v>-94.358275113015907</v>
      </c>
      <c r="U80" s="51"/>
      <c r="V80" s="51">
        <f t="shared" ref="V80" ca="1" si="9">IF(ISNA(MATCH($A$10,W7:W78,$E$1)),"N/A",FORECAST($A$10,OFFSET(V7:V78,MATCH($A$10,W7:W78,$E$1)-1,0,2),OFFSET(W7:W78,MATCH($A$10,W7:W78,$E$1)-1,0,2)))</f>
        <v>-93.412823075824647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-92.728233075909813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Info'!$B$30,'Ori3-Raw Data'!B80)</f>
        <v>-92.428414520292165</v>
      </c>
      <c r="C81" s="51"/>
      <c r="D81" s="51">
        <f ca="1">IF(D80="N/A",'General Info'!$B$30,'Ori3-Raw Data'!D80)</f>
        <v>-92.589570825577439</v>
      </c>
      <c r="E81" s="51"/>
      <c r="F81" s="51">
        <f ca="1">IF(F80="N/A",'General Info'!$B$30,'Ori3-Raw Data'!F80)</f>
        <v>-92.784111610395925</v>
      </c>
      <c r="G81" s="51"/>
      <c r="H81" s="51">
        <f ca="1">IF(H80="N/A",'General Info'!$B$30,'Ori3-Raw Data'!H80)</f>
        <v>-93.998188299924024</v>
      </c>
      <c r="I81" s="51"/>
      <c r="J81" s="51">
        <f ca="1">IF(J80="N/A",'General Info'!$B$30,'Ori3-Raw Data'!J80)</f>
        <v>-93.644627640380818</v>
      </c>
      <c r="K81" s="51"/>
      <c r="L81" s="51">
        <f ca="1">IF(L80="N/A",'General Info'!$B$30,'Ori3-Raw Data'!L80)</f>
        <v>-94.143370702740128</v>
      </c>
      <c r="M81" s="51"/>
      <c r="N81" s="51">
        <f ca="1">IF(N80="N/A",'General Info'!$B$30,'Ori3-Raw Data'!N80)</f>
        <v>-95.230954290296722</v>
      </c>
      <c r="O81" s="51"/>
      <c r="P81" s="51">
        <f ca="1">IF(P80="N/A",'General Info'!$B$30,'Ori3-Raw Data'!P80)</f>
        <v>-94.452380282878266</v>
      </c>
      <c r="Q81" s="51"/>
      <c r="R81" s="51">
        <f ca="1">IF(R80="N/A",'General Info'!$B$30,'Ori3-Raw Data'!R80)</f>
        <v>-95.015213575190174</v>
      </c>
      <c r="S81" s="51"/>
      <c r="T81" s="51">
        <f ca="1">IF(T80="N/A",'General Info'!$B$30,'Ori3-Raw Data'!T80)</f>
        <v>-94.358275113015907</v>
      </c>
      <c r="U81" s="51"/>
      <c r="V81" s="51">
        <f ca="1">IF(V80="N/A",'General Info'!$B$30,'Ori3-Raw Data'!V80)</f>
        <v>-93.412823075824647</v>
      </c>
      <c r="W81" s="51"/>
      <c r="X81" s="51">
        <f ca="1">IF(X80="N/A",'General Info'!$B$30,'Ori3-Raw Data'!X80)</f>
        <v>-92.728233075909813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-90.575204998047639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-90.711492178098666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-90.913653690654954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-92.258032282859332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-91.64953735946672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-92.175264618230401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-93.19289398280803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-92.535160289555336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-93.06026191937795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-92.422428966557703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-91.600522498635272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-90.815795230802877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Info'!$B$30,'Ori3-Raw Data'!B82)</f>
        <v>-90.575204998047639</v>
      </c>
      <c r="C83" s="51"/>
      <c r="D83" s="51">
        <f ca="1">IF(D82="N/A",'General Info'!$B$30,'Ori3-Raw Data'!D82)</f>
        <v>-90.711492178098666</v>
      </c>
      <c r="E83" s="51"/>
      <c r="F83" s="51">
        <f ca="1">IF(F82="N/A",'General Info'!$B$30,'Ori3-Raw Data'!F82)</f>
        <v>-90.913653690654954</v>
      </c>
      <c r="G83" s="51"/>
      <c r="H83" s="51">
        <f ca="1">IF(H82="N/A",'General Info'!$B$30,'Ori3-Raw Data'!H82)</f>
        <v>-92.258032282859332</v>
      </c>
      <c r="I83" s="51"/>
      <c r="J83" s="51">
        <f ca="1">IF(J82="N/A",'General Info'!$B$30,'Ori3-Raw Data'!J82)</f>
        <v>-91.64953735946672</v>
      </c>
      <c r="K83" s="51"/>
      <c r="L83" s="51">
        <f ca="1">IF(L82="N/A",'General Info'!$B$30,'Ori3-Raw Data'!L82)</f>
        <v>-92.175264618230401</v>
      </c>
      <c r="M83" s="51"/>
      <c r="N83" s="51">
        <f ca="1">IF(N82="N/A",'General Info'!$B$30,'Ori3-Raw Data'!N82)</f>
        <v>-93.19289398280803</v>
      </c>
      <c r="O83" s="51"/>
      <c r="P83" s="51">
        <f ca="1">IF(P82="N/A",'General Info'!$B$30,'Ori3-Raw Data'!P82)</f>
        <v>-92.535160289555336</v>
      </c>
      <c r="Q83" s="51"/>
      <c r="R83" s="51">
        <f ca="1">IF(R82="N/A",'General Info'!$B$30,'Ori3-Raw Data'!R82)</f>
        <v>-93.06026191937795</v>
      </c>
      <c r="S83" s="51"/>
      <c r="T83" s="51">
        <f ca="1">IF(T82="N/A",'General Info'!$B$30,'Ori3-Raw Data'!T82)</f>
        <v>-92.422428966557703</v>
      </c>
      <c r="U83" s="51"/>
      <c r="V83" s="51">
        <f ca="1">IF(V82="N/A",'General Info'!$B$30,'Ori3-Raw Data'!V82)</f>
        <v>-91.600522498635272</v>
      </c>
      <c r="W83" s="51"/>
      <c r="X83" s="51">
        <f ca="1">IF(X82="N/A",'General Info'!$B$30,'Ori3-Raw Data'!X82)</f>
        <v>-90.815795230802877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-93.828719608737444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-91.914668309313669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82"/>
  <sheetViews>
    <sheetView zoomScale="85" zoomScaleNormal="85" workbookViewId="0">
      <selection activeCell="A94" sqref="A94:D105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.8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2017-11-13T20:04:38Z</dcterms:created>
  <dcterms:modified xsi:type="dcterms:W3CDTF">2017-11-13T20:04:46Z</dcterms:modified>
  <cp:category/>
</cp:coreProperties>
</file>